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้อย\Benchmarking data\ปี 63\Q3 Y63\"/>
    </mc:Choice>
  </mc:AlternateContent>
  <xr:revisionPtr revIDLastSave="0" documentId="13_ncr:1_{69DB899A-5D9F-4791-A6B9-E441D2F32F4C}" xr6:coauthVersionLast="45" xr6:coauthVersionMax="45" xr10:uidLastSave="{00000000-0000-0000-0000-000000000000}"/>
  <bookViews>
    <workbookView xWindow="-108" yWindow="-108" windowWidth="23256" windowHeight="12576" tabRatio="700" xr2:uid="{00000000-000D-0000-FFFF-FFFF00000000}"/>
  </bookViews>
  <sheets>
    <sheet name="1.ข้อมูลทั่วไป" sheetId="3" r:id="rId1"/>
    <sheet name="ข้อมูลบริการ 1-63" sheetId="4" r:id="rId2"/>
    <sheet name="ข้อมูลบริการ 2-63 " sheetId="5" r:id="rId3"/>
    <sheet name="ข้อมูลบริการ 3-63 " sheetId="7" r:id="rId4"/>
    <sheet name="Sheet1" sheetId="6" r:id="rId5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23" i="4" l="1"/>
  <c r="X23" i="4"/>
  <c r="W23" i="4"/>
  <c r="L23" i="4"/>
  <c r="Y23" i="4"/>
  <c r="G23" i="4"/>
  <c r="B23" i="4"/>
  <c r="W22" i="4"/>
  <c r="Y22" i="4"/>
  <c r="X22" i="4"/>
  <c r="Q22" i="4"/>
  <c r="L22" i="4"/>
  <c r="Z22" i="4"/>
  <c r="G22" i="4"/>
  <c r="B22" i="4"/>
  <c r="X21" i="4"/>
  <c r="Z21" i="4"/>
  <c r="Y21" i="4"/>
  <c r="Q21" i="4"/>
  <c r="L21" i="4"/>
  <c r="W21" i="4"/>
  <c r="B21" i="4"/>
  <c r="Y20" i="4"/>
  <c r="Z20" i="4"/>
  <c r="W20" i="4"/>
  <c r="Q20" i="4"/>
  <c r="L20" i="4"/>
  <c r="X20" i="4"/>
  <c r="G20" i="4"/>
  <c r="B20" i="4"/>
  <c r="Z19" i="4"/>
  <c r="X19" i="4"/>
  <c r="W19" i="4"/>
  <c r="L19" i="4"/>
  <c r="Y19" i="4"/>
  <c r="G19" i="4"/>
  <c r="B19" i="4"/>
  <c r="W18" i="4"/>
  <c r="Z18" i="4"/>
  <c r="Y18" i="4"/>
  <c r="X18" i="4"/>
  <c r="Q18" i="4"/>
  <c r="L18" i="4"/>
  <c r="G18" i="4"/>
  <c r="B18" i="4"/>
  <c r="X17" i="4"/>
  <c r="Z17" i="4"/>
  <c r="Y17" i="4"/>
  <c r="Q17" i="4"/>
  <c r="W17" i="4"/>
  <c r="L17" i="4"/>
  <c r="G17" i="4"/>
  <c r="B17" i="4"/>
  <c r="Z16" i="4"/>
  <c r="X16" i="4"/>
  <c r="W16" i="4"/>
  <c r="Q16" i="4"/>
  <c r="L16" i="4"/>
  <c r="Y16" i="4"/>
  <c r="G16" i="4"/>
  <c r="B16" i="4"/>
  <c r="Z15" i="4"/>
  <c r="Y15" i="4"/>
  <c r="X15" i="4"/>
  <c r="W15" i="4"/>
  <c r="L15" i="4"/>
  <c r="G15" i="4"/>
  <c r="B15" i="4"/>
  <c r="Z14" i="4"/>
  <c r="Y14" i="4"/>
  <c r="X14" i="4"/>
  <c r="Q14" i="4"/>
  <c r="V14" i="4" s="1"/>
  <c r="L14" i="4"/>
  <c r="W14" i="4"/>
  <c r="G14" i="4"/>
  <c r="B14" i="4"/>
  <c r="Z13" i="4"/>
  <c r="Y13" i="4"/>
  <c r="Q13" i="4"/>
  <c r="W13" i="4"/>
  <c r="L13" i="4"/>
  <c r="X13" i="4"/>
  <c r="G13" i="4"/>
  <c r="B13" i="4"/>
  <c r="Z12" i="4"/>
  <c r="X12" i="4"/>
  <c r="W12" i="4"/>
  <c r="Q12" i="4"/>
  <c r="L12" i="4"/>
  <c r="Y12" i="4"/>
  <c r="G12" i="4"/>
  <c r="B12" i="4"/>
  <c r="Y11" i="4"/>
  <c r="X11" i="4"/>
  <c r="W11" i="4"/>
  <c r="L11" i="4"/>
  <c r="Z11" i="4"/>
  <c r="G11" i="4"/>
  <c r="B11" i="4"/>
  <c r="Z10" i="4"/>
  <c r="Y10" i="4"/>
  <c r="X10" i="4"/>
  <c r="L10" i="4"/>
  <c r="W10" i="4"/>
  <c r="G10" i="4"/>
  <c r="B10" i="4"/>
  <c r="Z9" i="4"/>
  <c r="Y9" i="4"/>
  <c r="Q9" i="4"/>
  <c r="L9" i="4"/>
  <c r="X9" i="4"/>
  <c r="G9" i="4"/>
  <c r="B9" i="4"/>
  <c r="Z8" i="4"/>
  <c r="X8" i="4"/>
  <c r="W8" i="4"/>
  <c r="Q8" i="4"/>
  <c r="L8" i="4"/>
  <c r="Y8" i="4"/>
  <c r="G8" i="4"/>
  <c r="B8" i="4"/>
  <c r="Y7" i="4"/>
  <c r="X7" i="4"/>
  <c r="W7" i="4"/>
  <c r="L7" i="4"/>
  <c r="Z7" i="4"/>
  <c r="G7" i="4"/>
  <c r="B7" i="4"/>
  <c r="U24" i="4"/>
  <c r="T24" i="4"/>
  <c r="X6" i="4"/>
  <c r="R24" i="4"/>
  <c r="P24" i="4"/>
  <c r="O24" i="4"/>
  <c r="N24" i="4"/>
  <c r="L6" i="4"/>
  <c r="G6" i="4"/>
  <c r="J24" i="4"/>
  <c r="I24" i="4"/>
  <c r="W6" i="4"/>
  <c r="F24" i="4"/>
  <c r="E24" i="4"/>
  <c r="D24" i="4"/>
  <c r="B6" i="4"/>
  <c r="V18" i="4" l="1"/>
  <c r="V22" i="4"/>
  <c r="Y24" i="4"/>
  <c r="V13" i="4"/>
  <c r="V8" i="4"/>
  <c r="V12" i="4"/>
  <c r="V17" i="4"/>
  <c r="V20" i="4"/>
  <c r="V16" i="4"/>
  <c r="V9" i="4"/>
  <c r="Q6" i="4"/>
  <c r="V6" i="4" s="1"/>
  <c r="Y6" i="4"/>
  <c r="Q10" i="4"/>
  <c r="V10" i="4" s="1"/>
  <c r="C24" i="4"/>
  <c r="B24" i="4" s="1"/>
  <c r="K24" i="4"/>
  <c r="Z24" i="4" s="1"/>
  <c r="S24" i="4"/>
  <c r="X24" i="4" s="1"/>
  <c r="Z6" i="4"/>
  <c r="Q7" i="4"/>
  <c r="V7" i="4" s="1"/>
  <c r="W9" i="4"/>
  <c r="Q11" i="4"/>
  <c r="V11" i="4" s="1"/>
  <c r="Q15" i="4"/>
  <c r="V15" i="4" s="1"/>
  <c r="Q19" i="4"/>
  <c r="V19" i="4" s="1"/>
  <c r="G21" i="4"/>
  <c r="V21" i="4" s="1"/>
  <c r="Q23" i="4"/>
  <c r="V23" i="4" s="1"/>
  <c r="H24" i="4"/>
  <c r="M24" i="4"/>
  <c r="L24" i="4" s="1"/>
  <c r="Q24" i="4" l="1"/>
  <c r="G24" i="4"/>
  <c r="V24" i="4"/>
  <c r="W24" i="4"/>
</calcChain>
</file>

<file path=xl/sharedStrings.xml><?xml version="1.0" encoding="utf-8"?>
<sst xmlns="http://schemas.openxmlformats.org/spreadsheetml/2006/main" count="251" uniqueCount="94">
  <si>
    <t>สิทธิ UC</t>
  </si>
  <si>
    <t>โรงพยาบาล</t>
  </si>
  <si>
    <t>หมายเหตุ</t>
  </si>
  <si>
    <t xml:space="preserve">     1. ส่วนที่ระบายสี ไม่ต้องกรอกข้อมูล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</si>
  <si>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</si>
  <si>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</si>
  <si>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</si>
  <si>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</si>
  <si>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สิทธิอื่นๆ</t>
  </si>
  <si>
    <t>ห้องพิเศษ</t>
  </si>
  <si>
    <t>ระดับ HA</t>
  </si>
  <si>
    <t>ข้าราชการ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</si>
  <si>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</si>
  <si>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</si>
  <si>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</si>
  <si>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</si>
  <si>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</si>
  <si>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(รวมตำแหน่งวิชาชีพ)</t>
  </si>
  <si>
    <t>แพทย์GP</t>
  </si>
  <si>
    <t>แพทย์เฉพาะทาง</t>
  </si>
  <si>
    <t xml:space="preserve">     2. ห้ามปรับแก้ตาราง</t>
  </si>
  <si>
    <t>กรุณาส่งข้อมูล  ตามแบบฟอร์มนี้มาที่   กลุ่มงานประกันสุขภาพ สสจ.สน. E-Mail : pupu_j@windowslive.com</t>
  </si>
  <si>
    <t>สกลนคร</t>
  </si>
  <si>
    <t>กุสุมาลย์</t>
  </si>
  <si>
    <t>กุดบาก</t>
  </si>
  <si>
    <t>พระอาจารย์ฝั้น อาจาโร</t>
  </si>
  <si>
    <t>พังโคน</t>
  </si>
  <si>
    <t>วาริชภูมิ</t>
  </si>
  <si>
    <t>นิคมน้ำอูน</t>
  </si>
  <si>
    <t>วานรนิวาส</t>
  </si>
  <si>
    <t>คำตากล้า</t>
  </si>
  <si>
    <t>บ้านม่วง</t>
  </si>
  <si>
    <t>อากาศอำนวย</t>
  </si>
  <si>
    <t>สว่างแดนดิน</t>
  </si>
  <si>
    <t>ส่องดาว</t>
  </si>
  <si>
    <t>เต่างอย</t>
  </si>
  <si>
    <t>โคกศรีสุพรรณ</t>
  </si>
  <si>
    <t>เจริญศิลป์</t>
  </si>
  <si>
    <t>โพนนาแก้ว</t>
  </si>
  <si>
    <t>พระอาจารย์แบนฯ</t>
  </si>
  <si>
    <t>ภายในวันที่ 16  มกราคม  2563</t>
  </si>
  <si>
    <t>1. ข้อมูลทั่วไป  ณ    31 ธันวาคม  2562</t>
  </si>
  <si>
    <t>ข้อมูล ณ 31  ธันวาคม 2562</t>
  </si>
  <si>
    <t>ระดับรพ.วิกฤต ไตรมาส 1/63</t>
  </si>
  <si>
    <t>F2</t>
  </si>
  <si>
    <t>Reac -3</t>
  </si>
  <si>
    <t>พื้นที่ปกติ3</t>
  </si>
  <si>
    <t>Reace2</t>
  </si>
  <si>
    <t>F1</t>
  </si>
  <si>
    <t>Reac3</t>
  </si>
  <si>
    <t>Re-ac2</t>
  </si>
  <si>
    <t>พื้นที่ปกติ 2</t>
  </si>
  <si>
    <t>M1</t>
  </si>
  <si>
    <t>ขั้น 3(รอผลประเมิน re-ac ครั้งที่ 3)</t>
  </si>
  <si>
    <t>ปกติ</t>
  </si>
  <si>
    <t>ผ่าน ระดับ 3</t>
  </si>
  <si>
    <t>พื้นที่เฉพาะพิเศษระดับ1</t>
  </si>
  <si>
    <t>F3</t>
  </si>
  <si>
    <t>-</t>
  </si>
  <si>
    <t xml:space="preserve"> -</t>
  </si>
  <si>
    <t>F 2</t>
  </si>
  <si>
    <t>ระหว่างRe-acc2</t>
  </si>
  <si>
    <t>สิทธิ
ประกันสังคม</t>
  </si>
  <si>
    <t>สิทธิ
ข้าราชการ</t>
  </si>
  <si>
    <t>ระดับ
ทุรกันดาร</t>
  </si>
  <si>
    <t>Service
 Plan</t>
  </si>
  <si>
    <t>ลูกจ้าง
ประจำ</t>
  </si>
  <si>
    <t>พนักงาน
ราชการ</t>
  </si>
  <si>
    <t xml:space="preserve">ประชากร
ทั้งหมด </t>
  </si>
  <si>
    <t>จำนวน
เตียง</t>
  </si>
  <si>
    <t>จำนวน
เตียงใช้จริง</t>
  </si>
  <si>
    <t>ข้าราชการ
อื่น</t>
  </si>
  <si>
    <t>ขั้น 3</t>
  </si>
  <si>
    <t>Reac -4</t>
  </si>
  <si>
    <t>พื้นที่ยากลำบากในการบริหารทรัพยากร ระดับ ก</t>
  </si>
  <si>
    <t>A</t>
  </si>
  <si>
    <t>Re-ac3</t>
  </si>
  <si>
    <t>OPD (จำนวนครั้ง)</t>
  </si>
  <si>
    <t>IPD</t>
  </si>
  <si>
    <t xml:space="preserve">IP Admit </t>
  </si>
  <si>
    <t>จำนวนวันนอน</t>
  </si>
  <si>
    <t>AdjRW</t>
  </si>
  <si>
    <t>CMI</t>
  </si>
  <si>
    <t xml:space="preserve"> รวม</t>
  </si>
  <si>
    <t xml:space="preserve"> UC</t>
  </si>
  <si>
    <t xml:space="preserve"> SSS</t>
  </si>
  <si>
    <t xml:space="preserve"> CSMBS</t>
  </si>
  <si>
    <t xml:space="preserve"> อื่นๆ</t>
  </si>
  <si>
    <t>รวม</t>
  </si>
  <si>
    <t>พระอาจารย์ฝั้นฯ</t>
  </si>
  <si>
    <t>สรุปข้อมูลบริการ  จาก  12  แฟ้ม  ประจำเดือน (ตุลาคม 2562 - ธันวาคม  2562)    ปีงบประมาณ  2563   ( ณ   30 ม.ค.63)</t>
  </si>
  <si>
    <t>แหล่งข้อมูล :  12  แฟ้มของหน่วยบริการ</t>
  </si>
  <si>
    <t>สรุปข้อมูลบริการ  จาก  12  แฟ้ม  ประจำเดือน (ตุลาคม 2562 - มีนาคม  2563)    ปีงบประมาณ  2563   ( ณ   24   เม.ย.63)</t>
  </si>
  <si>
    <t>สรุปข้อมูลบริการ  จาก  12  แฟ้ม  ประจำเดือน (ตุลาคม 2562 - มิถุนายน  2563)    ปีงบประมาณ  2563   ( ณ   23   ก.ค.63)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</si>
</sst>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_-;\-* #,##0.000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4"/>
      <color indexed="8"/>
      <name val="TH SarabunPSK"/>
      <family val="2"/>
    </font>
    <font>
      <sz val="11"/>
      <color indexed="8"/>
      <name val="Tahoma"/>
      <family val="2"/>
      <charset val="222"/>
    </font>
    <font>
      <b/>
      <sz val="18"/>
      <name val="TH SarabunPSK"/>
      <family val="2"/>
    </font>
    <font>
      <sz val="16"/>
      <name val="TH SarabunPSK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86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top"/>
    </xf>
    <xf numFmtId="0" fontId="2" fillId="3" borderId="0" xfId="0" applyFont="1" applyFill="1"/>
    <xf numFmtId="0" fontId="3" fillId="3" borderId="2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center" wrapText="1" shrinkToFit="1"/>
    </xf>
    <xf numFmtId="0" fontId="3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3" fillId="5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4" borderId="0" xfId="0" applyFont="1" applyFill="1"/>
    <xf numFmtId="0" fontId="2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8" xfId="0" applyFont="1" applyFill="1" applyBorder="1"/>
    <xf numFmtId="187" fontId="2" fillId="0" borderId="6" xfId="1" applyNumberFormat="1" applyFont="1" applyFill="1" applyBorder="1" applyAlignment="1">
      <alignment horizontal="right"/>
    </xf>
    <xf numFmtId="187" fontId="2" fillId="0" borderId="7" xfId="1" applyNumberFormat="1" applyFont="1" applyFill="1" applyBorder="1" applyAlignment="1">
      <alignment horizontal="right"/>
    </xf>
    <xf numFmtId="0" fontId="2" fillId="0" borderId="6" xfId="1" applyNumberFormat="1" applyFont="1" applyFill="1" applyBorder="1" applyAlignment="1"/>
    <xf numFmtId="0" fontId="10" fillId="0" borderId="8" xfId="0" applyFont="1" applyFill="1" applyBorder="1"/>
    <xf numFmtId="187" fontId="2" fillId="0" borderId="6" xfId="1" applyNumberFormat="1" applyFont="1" applyFill="1" applyBorder="1" applyAlignment="1"/>
    <xf numFmtId="187" fontId="2" fillId="0" borderId="7" xfId="1" applyNumberFormat="1" applyFont="1" applyFill="1" applyBorder="1" applyAlignment="1"/>
    <xf numFmtId="0" fontId="2" fillId="0" borderId="6" xfId="1" applyNumberFormat="1" applyFont="1" applyFill="1" applyBorder="1" applyAlignment="1">
      <alignment horizontal="right"/>
    </xf>
    <xf numFmtId="0" fontId="9" fillId="0" borderId="19" xfId="0" applyFont="1" applyFill="1" applyBorder="1"/>
    <xf numFmtId="0" fontId="3" fillId="3" borderId="18" xfId="0" applyFont="1" applyFill="1" applyBorder="1" applyAlignment="1">
      <alignment horizontal="center"/>
    </xf>
    <xf numFmtId="0" fontId="2" fillId="0" borderId="18" xfId="1" applyNumberFormat="1" applyFont="1" applyFill="1" applyBorder="1" applyAlignment="1"/>
    <xf numFmtId="0" fontId="2" fillId="0" borderId="18" xfId="1" applyNumberFormat="1" applyFont="1" applyFill="1" applyBorder="1" applyAlignment="1">
      <alignment horizontal="right"/>
    </xf>
    <xf numFmtId="187" fontId="2" fillId="13" borderId="5" xfId="1" applyNumberFormat="1" applyFont="1" applyFill="1" applyBorder="1" applyAlignment="1">
      <alignment horizontal="right" vertical="center" wrapText="1" shrinkToFit="1"/>
    </xf>
    <xf numFmtId="187" fontId="2" fillId="13" borderId="5" xfId="1" applyNumberFormat="1" applyFont="1" applyFill="1" applyBorder="1" applyAlignment="1">
      <alignment vertical="center"/>
    </xf>
    <xf numFmtId="187" fontId="2" fillId="13" borderId="5" xfId="1" applyNumberFormat="1" applyFont="1" applyFill="1" applyBorder="1" applyAlignment="1">
      <alignment vertical="center" wrapText="1"/>
    </xf>
    <xf numFmtId="187" fontId="2" fillId="13" borderId="6" xfId="1" applyNumberFormat="1" applyFont="1" applyFill="1" applyBorder="1" applyAlignment="1"/>
    <xf numFmtId="187" fontId="2" fillId="13" borderId="7" xfId="1" applyNumberFormat="1" applyFont="1" applyFill="1" applyBorder="1" applyAlignment="1"/>
    <xf numFmtId="3" fontId="2" fillId="13" borderId="18" xfId="1" applyNumberFormat="1" applyFont="1" applyFill="1" applyBorder="1" applyAlignment="1"/>
    <xf numFmtId="0" fontId="2" fillId="13" borderId="18" xfId="1" applyNumberFormat="1" applyFont="1" applyFill="1" applyBorder="1" applyAlignment="1"/>
    <xf numFmtId="3" fontId="2" fillId="0" borderId="6" xfId="1" applyNumberFormat="1" applyFont="1" applyFill="1" applyBorder="1" applyAlignment="1">
      <alignment horizontal="right"/>
    </xf>
    <xf numFmtId="3" fontId="2" fillId="0" borderId="7" xfId="1" applyNumberFormat="1" applyFont="1" applyFill="1" applyBorder="1" applyAlignment="1">
      <alignment horizontal="right"/>
    </xf>
    <xf numFmtId="3" fontId="2" fillId="0" borderId="6" xfId="1" applyNumberFormat="1" applyFont="1" applyFill="1" applyBorder="1" applyAlignment="1">
      <alignment horizontal="right" vertical="top"/>
    </xf>
    <xf numFmtId="187" fontId="2" fillId="0" borderId="6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9" fillId="0" borderId="9" xfId="0" applyFont="1" applyFill="1" applyBorder="1"/>
    <xf numFmtId="0" fontId="9" fillId="0" borderId="8" xfId="0" applyFont="1" applyFill="1" applyBorder="1" applyAlignment="1">
      <alignment vertical="top"/>
    </xf>
    <xf numFmtId="0" fontId="3" fillId="0" borderId="6" xfId="0" applyFont="1" applyFill="1" applyBorder="1" applyAlignment="1">
      <alignment horizontal="center" vertical="top"/>
    </xf>
    <xf numFmtId="187" fontId="2" fillId="0" borderId="7" xfId="1" applyNumberFormat="1" applyFont="1" applyFill="1" applyBorder="1" applyAlignment="1">
      <alignment vertical="top"/>
    </xf>
    <xf numFmtId="187" fontId="2" fillId="0" borderId="6" xfId="1" applyNumberFormat="1" applyFont="1" applyFill="1" applyBorder="1" applyAlignment="1">
      <alignment vertical="top"/>
    </xf>
    <xf numFmtId="187" fontId="2" fillId="0" borderId="6" xfId="1" applyNumberFormat="1" applyFont="1" applyFill="1" applyBorder="1" applyAlignment="1">
      <alignment horizontal="right" vertical="top" wrapText="1"/>
    </xf>
    <xf numFmtId="0" fontId="12" fillId="14" borderId="0" xfId="0" applyFont="1" applyFill="1"/>
    <xf numFmtId="0" fontId="13" fillId="14" borderId="0" xfId="0" applyFont="1" applyFill="1"/>
    <xf numFmtId="0" fontId="13" fillId="0" borderId="0" xfId="0" applyFont="1"/>
    <xf numFmtId="0" fontId="12" fillId="0" borderId="0" xfId="0" applyFont="1"/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/>
    <xf numFmtId="0" fontId="15" fillId="0" borderId="0" xfId="0" applyFont="1"/>
    <xf numFmtId="0" fontId="14" fillId="0" borderId="0" xfId="0" applyFont="1" applyBorder="1" applyAlignment="1">
      <alignment horizontal="center"/>
    </xf>
    <xf numFmtId="0" fontId="14" fillId="16" borderId="1" xfId="0" applyFont="1" applyFill="1" applyBorder="1" applyAlignment="1">
      <alignment horizontal="center"/>
    </xf>
    <xf numFmtId="0" fontId="14" fillId="18" borderId="1" xfId="0" applyFont="1" applyFill="1" applyBorder="1" applyAlignment="1">
      <alignment horizontal="center"/>
    </xf>
    <xf numFmtId="0" fontId="14" fillId="22" borderId="1" xfId="0" applyFont="1" applyFill="1" applyBorder="1" applyAlignment="1">
      <alignment horizontal="center"/>
    </xf>
    <xf numFmtId="0" fontId="14" fillId="23" borderId="1" xfId="0" applyFont="1" applyFill="1" applyBorder="1" applyAlignment="1">
      <alignment horizontal="center"/>
    </xf>
    <xf numFmtId="0" fontId="14" fillId="24" borderId="1" xfId="0" applyFont="1" applyFill="1" applyBorder="1" applyAlignment="1">
      <alignment horizontal="center"/>
    </xf>
    <xf numFmtId="0" fontId="14" fillId="16" borderId="4" xfId="0" applyFont="1" applyFill="1" applyBorder="1" applyAlignment="1"/>
    <xf numFmtId="0" fontId="14" fillId="18" borderId="4" xfId="0" applyFont="1" applyFill="1" applyBorder="1" applyAlignment="1"/>
    <xf numFmtId="0" fontId="14" fillId="22" borderId="4" xfId="0" applyFont="1" applyFill="1" applyBorder="1" applyAlignment="1"/>
    <xf numFmtId="0" fontId="14" fillId="23" borderId="4" xfId="0" applyFont="1" applyFill="1" applyBorder="1" applyAlignment="1"/>
    <xf numFmtId="0" fontId="14" fillId="24" borderId="4" xfId="0" applyFont="1" applyFill="1" applyBorder="1" applyAlignment="1"/>
    <xf numFmtId="0" fontId="13" fillId="0" borderId="5" xfId="0" applyFont="1" applyFill="1" applyBorder="1" applyAlignment="1">
      <alignment horizontal="left"/>
    </xf>
    <xf numFmtId="187" fontId="12" fillId="18" borderId="5" xfId="3" applyNumberFormat="1" applyFont="1" applyFill="1" applyBorder="1"/>
    <xf numFmtId="187" fontId="13" fillId="0" borderId="5" xfId="3" applyNumberFormat="1" applyFont="1" applyFill="1" applyBorder="1"/>
    <xf numFmtId="187" fontId="12" fillId="25" borderId="5" xfId="3" applyNumberFormat="1" applyFont="1" applyFill="1" applyBorder="1"/>
    <xf numFmtId="187" fontId="12" fillId="26" borderId="5" xfId="3" applyNumberFormat="1" applyFont="1" applyFill="1" applyBorder="1"/>
    <xf numFmtId="188" fontId="12" fillId="27" borderId="5" xfId="3" applyNumberFormat="1" applyFont="1" applyFill="1" applyBorder="1"/>
    <xf numFmtId="188" fontId="13" fillId="0" borderId="5" xfId="3" applyNumberFormat="1" applyFont="1" applyFill="1" applyBorder="1"/>
    <xf numFmtId="43" fontId="12" fillId="18" borderId="5" xfId="3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13" fillId="0" borderId="7" xfId="0" applyFont="1" applyFill="1" applyBorder="1" applyAlignment="1">
      <alignment horizontal="left"/>
    </xf>
    <xf numFmtId="187" fontId="12" fillId="18" borderId="7" xfId="3" applyNumberFormat="1" applyFont="1" applyFill="1" applyBorder="1"/>
    <xf numFmtId="187" fontId="13" fillId="0" borderId="7" xfId="3" applyNumberFormat="1" applyFont="1" applyFill="1" applyBorder="1"/>
    <xf numFmtId="187" fontId="12" fillId="25" borderId="7" xfId="3" applyNumberFormat="1" applyFont="1" applyFill="1" applyBorder="1"/>
    <xf numFmtId="187" fontId="12" fillId="26" borderId="7" xfId="3" applyNumberFormat="1" applyFont="1" applyFill="1" applyBorder="1"/>
    <xf numFmtId="188" fontId="12" fillId="27" borderId="7" xfId="3" applyNumberFormat="1" applyFont="1" applyFill="1" applyBorder="1"/>
    <xf numFmtId="188" fontId="13" fillId="0" borderId="7" xfId="3" applyNumberFormat="1" applyFont="1" applyFill="1" applyBorder="1"/>
    <xf numFmtId="43" fontId="12" fillId="18" borderId="7" xfId="3" applyFont="1" applyFill="1" applyBorder="1"/>
    <xf numFmtId="0" fontId="15" fillId="0" borderId="7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left"/>
    </xf>
    <xf numFmtId="187" fontId="12" fillId="18" borderId="21" xfId="3" applyNumberFormat="1" applyFont="1" applyFill="1" applyBorder="1"/>
    <xf numFmtId="187" fontId="13" fillId="0" borderId="22" xfId="3" applyNumberFormat="1" applyFont="1" applyFill="1" applyBorder="1"/>
    <xf numFmtId="187" fontId="12" fillId="25" borderId="21" xfId="3" applyNumberFormat="1" applyFont="1" applyFill="1" applyBorder="1"/>
    <xf numFmtId="187" fontId="12" fillId="26" borderId="21" xfId="3" applyNumberFormat="1" applyFont="1" applyFill="1" applyBorder="1"/>
    <xf numFmtId="188" fontId="12" fillId="27" borderId="21" xfId="3" applyNumberFormat="1" applyFont="1" applyFill="1" applyBorder="1"/>
    <xf numFmtId="188" fontId="13" fillId="0" borderId="22" xfId="3" applyNumberFormat="1" applyFont="1" applyFill="1" applyBorder="1"/>
    <xf numFmtId="43" fontId="12" fillId="18" borderId="21" xfId="3" applyFont="1" applyFill="1" applyBorder="1"/>
    <xf numFmtId="0" fontId="13" fillId="0" borderId="3" xfId="0" applyFont="1" applyFill="1" applyBorder="1" applyAlignment="1">
      <alignment horizontal="left"/>
    </xf>
    <xf numFmtId="187" fontId="12" fillId="18" borderId="3" xfId="3" applyNumberFormat="1" applyFont="1" applyFill="1" applyBorder="1"/>
    <xf numFmtId="187" fontId="12" fillId="0" borderId="3" xfId="3" applyNumberFormat="1" applyFont="1" applyFill="1" applyBorder="1"/>
    <xf numFmtId="187" fontId="12" fillId="25" borderId="3" xfId="3" applyNumberFormat="1" applyFont="1" applyFill="1" applyBorder="1"/>
    <xf numFmtId="187" fontId="12" fillId="26" borderId="3" xfId="3" applyNumberFormat="1" applyFont="1" applyFill="1" applyBorder="1"/>
    <xf numFmtId="187" fontId="12" fillId="0" borderId="3" xfId="3" applyNumberFormat="1" applyFont="1" applyBorder="1"/>
    <xf numFmtId="188" fontId="12" fillId="27" borderId="3" xfId="3" applyNumberFormat="1" applyFont="1" applyFill="1" applyBorder="1"/>
    <xf numFmtId="188" fontId="12" fillId="0" borderId="3" xfId="3" applyNumberFormat="1" applyFont="1" applyBorder="1"/>
    <xf numFmtId="43" fontId="12" fillId="18" borderId="3" xfId="3" applyFont="1" applyFill="1" applyBorder="1"/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14" fillId="0" borderId="0" xfId="0" applyFont="1" applyBorder="1" applyAlignment="1">
      <alignment horizontal="center"/>
    </xf>
    <xf numFmtId="187" fontId="13" fillId="0" borderId="0" xfId="0" applyNumberFormat="1" applyFont="1" applyFill="1" applyBorder="1"/>
    <xf numFmtId="0" fontId="14" fillId="0" borderId="0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shrinkToFit="1"/>
    </xf>
    <xf numFmtId="0" fontId="5" fillId="3" borderId="2" xfId="0" applyFont="1" applyFill="1" applyBorder="1" applyAlignment="1">
      <alignment horizontal="center" vertical="center" wrapText="1" shrinkToFit="1"/>
    </xf>
    <xf numFmtId="0" fontId="5" fillId="3" borderId="4" xfId="0" applyFont="1" applyFill="1" applyBorder="1" applyAlignment="1">
      <alignment horizontal="center" vertical="center" wrapText="1" shrinkToFit="1"/>
    </xf>
    <xf numFmtId="0" fontId="3" fillId="9" borderId="1" xfId="0" applyFont="1" applyFill="1" applyBorder="1" applyAlignment="1">
      <alignment horizontal="center" vertical="center" wrapText="1" shrinkToFit="1"/>
    </xf>
    <xf numFmtId="0" fontId="3" fillId="9" borderId="2" xfId="0" applyFont="1" applyFill="1" applyBorder="1" applyAlignment="1">
      <alignment horizontal="center" vertical="center" wrapText="1" shrinkToFit="1"/>
    </xf>
    <xf numFmtId="0" fontId="3" fillId="9" borderId="4" xfId="0" applyFont="1" applyFill="1" applyBorder="1" applyAlignment="1">
      <alignment horizontal="center" vertical="center" wrapText="1" shrinkToFit="1"/>
    </xf>
    <xf numFmtId="0" fontId="3" fillId="10" borderId="11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 vertical="center"/>
    </xf>
    <xf numFmtId="0" fontId="3" fillId="12" borderId="2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/>
    </xf>
    <xf numFmtId="0" fontId="3" fillId="8" borderId="16" xfId="0" applyFont="1" applyFill="1" applyBorder="1" applyAlignment="1">
      <alignment horizontal="center"/>
    </xf>
    <xf numFmtId="0" fontId="3" fillId="8" borderId="17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left"/>
    </xf>
    <xf numFmtId="0" fontId="14" fillId="15" borderId="1" xfId="0" applyFont="1" applyFill="1" applyBorder="1" applyAlignment="1">
      <alignment horizontal="center" vertical="center"/>
    </xf>
    <xf numFmtId="0" fontId="14" fillId="15" borderId="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15" borderId="2" xfId="0" applyFont="1" applyFill="1" applyBorder="1" applyAlignment="1">
      <alignment horizontal="center" vertical="center"/>
    </xf>
    <xf numFmtId="0" fontId="14" fillId="16" borderId="15" xfId="0" applyFont="1" applyFill="1" applyBorder="1" applyAlignment="1">
      <alignment horizontal="center" vertical="center"/>
    </xf>
    <xf numFmtId="0" fontId="14" fillId="16" borderId="16" xfId="0" applyFont="1" applyFill="1" applyBorder="1" applyAlignment="1">
      <alignment horizontal="center" vertical="center"/>
    </xf>
    <xf numFmtId="0" fontId="14" fillId="16" borderId="17" xfId="0" applyFont="1" applyFill="1" applyBorder="1" applyAlignment="1">
      <alignment horizontal="center" vertical="center"/>
    </xf>
    <xf numFmtId="0" fontId="14" fillId="16" borderId="20" xfId="0" applyFont="1" applyFill="1" applyBorder="1" applyAlignment="1">
      <alignment horizontal="center" vertical="center"/>
    </xf>
    <xf numFmtId="0" fontId="14" fillId="16" borderId="13" xfId="0" applyFont="1" applyFill="1" applyBorder="1" applyAlignment="1">
      <alignment horizontal="center" vertical="center"/>
    </xf>
    <xf numFmtId="0" fontId="14" fillId="16" borderId="14" xfId="0" applyFont="1" applyFill="1" applyBorder="1" applyAlignment="1">
      <alignment horizontal="center" vertical="center"/>
    </xf>
    <xf numFmtId="0" fontId="14" fillId="10" borderId="10" xfId="0" applyFont="1" applyFill="1" applyBorder="1" applyAlignment="1">
      <alignment horizontal="center"/>
    </xf>
    <xf numFmtId="0" fontId="14" fillId="10" borderId="11" xfId="0" applyFont="1" applyFill="1" applyBorder="1" applyAlignment="1">
      <alignment horizontal="center"/>
    </xf>
    <xf numFmtId="0" fontId="14" fillId="10" borderId="12" xfId="0" applyFont="1" applyFill="1" applyBorder="1" applyAlignment="1">
      <alignment horizontal="center"/>
    </xf>
    <xf numFmtId="0" fontId="14" fillId="17" borderId="10" xfId="0" applyFont="1" applyFill="1" applyBorder="1" applyAlignment="1">
      <alignment horizontal="center"/>
    </xf>
    <xf numFmtId="0" fontId="14" fillId="17" borderId="11" xfId="0" applyFont="1" applyFill="1" applyBorder="1" applyAlignment="1">
      <alignment horizontal="center"/>
    </xf>
    <xf numFmtId="0" fontId="14" fillId="17" borderId="12" xfId="0" applyFont="1" applyFill="1" applyBorder="1" applyAlignment="1">
      <alignment horizontal="center"/>
    </xf>
    <xf numFmtId="0" fontId="14" fillId="18" borderId="10" xfId="0" applyFont="1" applyFill="1" applyBorder="1" applyAlignment="1">
      <alignment horizontal="center"/>
    </xf>
    <xf numFmtId="0" fontId="14" fillId="18" borderId="11" xfId="0" applyFont="1" applyFill="1" applyBorder="1" applyAlignment="1">
      <alignment horizontal="center"/>
    </xf>
    <xf numFmtId="0" fontId="14" fillId="18" borderId="12" xfId="0" applyFont="1" applyFill="1" applyBorder="1" applyAlignment="1">
      <alignment horizontal="center"/>
    </xf>
    <xf numFmtId="0" fontId="14" fillId="19" borderId="10" xfId="0" applyFont="1" applyFill="1" applyBorder="1" applyAlignment="1">
      <alignment horizontal="center"/>
    </xf>
    <xf numFmtId="0" fontId="14" fillId="19" borderId="11" xfId="0" applyFont="1" applyFill="1" applyBorder="1" applyAlignment="1">
      <alignment horizontal="center"/>
    </xf>
    <xf numFmtId="0" fontId="14" fillId="19" borderId="12" xfId="0" applyFont="1" applyFill="1" applyBorder="1" applyAlignment="1">
      <alignment horizontal="center"/>
    </xf>
    <xf numFmtId="0" fontId="14" fillId="20" borderId="10" xfId="0" applyFont="1" applyFill="1" applyBorder="1" applyAlignment="1">
      <alignment horizontal="center"/>
    </xf>
    <xf numFmtId="0" fontId="14" fillId="20" borderId="11" xfId="0" applyFont="1" applyFill="1" applyBorder="1" applyAlignment="1">
      <alignment horizontal="center"/>
    </xf>
    <xf numFmtId="0" fontId="14" fillId="20" borderId="12" xfId="0" applyFont="1" applyFill="1" applyBorder="1" applyAlignment="1">
      <alignment horizontal="center"/>
    </xf>
    <xf numFmtId="0" fontId="14" fillId="21" borderId="1" xfId="0" applyFont="1" applyFill="1" applyBorder="1" applyAlignment="1">
      <alignment horizontal="center" vertical="center"/>
    </xf>
    <xf numFmtId="0" fontId="14" fillId="21" borderId="4" xfId="0" applyFont="1" applyFill="1" applyBorder="1" applyAlignment="1">
      <alignment horizontal="center" vertical="center"/>
    </xf>
  </cellXfs>
  <cellStyles count="4">
    <cellStyle name="Comma 2" xfId="2" xr:uid="{00000000-0005-0000-0000-000001000000}"/>
    <cellStyle name="Comma 3" xfId="3" xr:uid="{00000000-0005-0000-0000-000002000000}"/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99FF"/>
      <color rgb="FFFF66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V45"/>
  <sheetViews>
    <sheetView tabSelected="1" topLeftCell="A2" zoomScale="88" zoomScaleNormal="88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G27" sqref="G27"/>
    </sheetView>
  </sheetViews>
  <sheetFormatPr defaultColWidth="9" defaultRowHeight="21" x14ac:dyDescent="0.4"/>
  <cols>
    <col min="1" max="1" width="17.5" style="2" customWidth="1"/>
    <col min="2" max="2" width="8.69921875" style="3" customWidth="1"/>
    <col min="3" max="3" width="8.8984375" style="3" bestFit="1" customWidth="1"/>
    <col min="4" max="4" width="8.8984375" style="2" bestFit="1" customWidth="1"/>
    <col min="5" max="5" width="10.3984375" style="2" bestFit="1" customWidth="1"/>
    <col min="6" max="6" width="8.59765625" style="2" bestFit="1" customWidth="1"/>
    <col min="7" max="7" width="7.59765625" style="2" bestFit="1" customWidth="1"/>
    <col min="8" max="8" width="6.3984375" style="2" bestFit="1" customWidth="1"/>
    <col min="9" max="9" width="9.19921875" style="2" bestFit="1" customWidth="1"/>
    <col min="10" max="10" width="8.19921875" style="2" bestFit="1" customWidth="1"/>
    <col min="11" max="11" width="18.59765625" style="2" bestFit="1" customWidth="1"/>
    <col min="12" max="12" width="7" style="2" bestFit="1" customWidth="1"/>
    <col min="13" max="13" width="11.5" style="2" customWidth="1"/>
    <col min="14" max="14" width="10.5" style="2" customWidth="1"/>
    <col min="15" max="15" width="7.8984375" style="2" bestFit="1" customWidth="1"/>
    <col min="16" max="16" width="13.3984375" style="2" customWidth="1"/>
    <col min="17" max="17" width="9" style="2"/>
    <col min="18" max="18" width="6.8984375" style="2" bestFit="1" customWidth="1"/>
    <col min="19" max="19" width="7.3984375" style="2" bestFit="1" customWidth="1"/>
    <col min="20" max="20" width="8.59765625" style="2" bestFit="1" customWidth="1"/>
    <col min="21" max="21" width="5.8984375" style="2" bestFit="1" customWidth="1"/>
    <col min="22" max="22" width="7.59765625" style="2" bestFit="1" customWidth="1"/>
    <col min="23" max="23" width="17.8984375" style="2" customWidth="1"/>
    <col min="24" max="48" width="9" style="4"/>
    <col min="49" max="16384" width="9" style="2"/>
  </cols>
  <sheetData>
    <row r="1" spans="1:48" ht="23.4" x14ac:dyDescent="0.45">
      <c r="A1" s="26" t="s">
        <v>21</v>
      </c>
      <c r="B1" s="27"/>
      <c r="C1" s="27"/>
    </row>
    <row r="2" spans="1:48" ht="23.4" x14ac:dyDescent="0.45">
      <c r="A2" s="1" t="s">
        <v>40</v>
      </c>
    </row>
    <row r="3" spans="1:48" ht="21.6" thickBot="1" x14ac:dyDescent="0.45">
      <c r="A3" s="5" t="s">
        <v>41</v>
      </c>
      <c r="B3" s="6"/>
      <c r="C3" s="7"/>
    </row>
    <row r="4" spans="1:48" s="9" customFormat="1" ht="21.6" thickBot="1" x14ac:dyDescent="0.45">
      <c r="A4" s="119" t="s">
        <v>1</v>
      </c>
      <c r="B4" s="122" t="s">
        <v>42</v>
      </c>
      <c r="C4" s="125" t="s">
        <v>68</v>
      </c>
      <c r="D4" s="128" t="s">
        <v>4</v>
      </c>
      <c r="E4" s="128"/>
      <c r="F4" s="128"/>
      <c r="G4" s="129"/>
      <c r="H4" s="145" t="s">
        <v>5</v>
      </c>
      <c r="I4" s="146"/>
      <c r="J4" s="147"/>
      <c r="K4" s="139" t="s">
        <v>6</v>
      </c>
      <c r="L4" s="140"/>
      <c r="M4" s="140"/>
      <c r="N4" s="141"/>
      <c r="O4" s="148" t="s">
        <v>7</v>
      </c>
      <c r="P4" s="149"/>
      <c r="Q4" s="149"/>
      <c r="R4" s="149"/>
      <c r="S4" s="149"/>
      <c r="T4" s="149"/>
      <c r="U4" s="149"/>
      <c r="V4" s="149"/>
      <c r="W4" s="150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</row>
    <row r="5" spans="1:48" s="11" customFormat="1" ht="21.6" thickBot="1" x14ac:dyDescent="0.45">
      <c r="A5" s="120"/>
      <c r="B5" s="123"/>
      <c r="C5" s="126"/>
      <c r="D5" s="119" t="s">
        <v>0</v>
      </c>
      <c r="E5" s="130" t="s">
        <v>62</v>
      </c>
      <c r="F5" s="130" t="s">
        <v>63</v>
      </c>
      <c r="G5" s="119" t="s">
        <v>8</v>
      </c>
      <c r="H5" s="133" t="s">
        <v>69</v>
      </c>
      <c r="I5" s="133" t="s">
        <v>70</v>
      </c>
      <c r="J5" s="151" t="s">
        <v>9</v>
      </c>
      <c r="K5" s="136" t="s">
        <v>64</v>
      </c>
      <c r="L5" s="136" t="s">
        <v>65</v>
      </c>
      <c r="M5" s="142" t="s">
        <v>10</v>
      </c>
      <c r="N5" s="136" t="s">
        <v>43</v>
      </c>
      <c r="O5" s="154" t="s">
        <v>11</v>
      </c>
      <c r="P5" s="154"/>
      <c r="Q5" s="154"/>
      <c r="R5" s="154"/>
      <c r="S5" s="154"/>
      <c r="T5" s="155"/>
      <c r="U5" s="130" t="s">
        <v>66</v>
      </c>
      <c r="V5" s="130" t="s">
        <v>67</v>
      </c>
      <c r="W5" s="10" t="s">
        <v>12</v>
      </c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spans="1:48" s="11" customFormat="1" ht="21.6" thickBot="1" x14ac:dyDescent="0.45">
      <c r="A6" s="120"/>
      <c r="B6" s="123"/>
      <c r="C6" s="126"/>
      <c r="D6" s="120"/>
      <c r="E6" s="131"/>
      <c r="F6" s="131"/>
      <c r="G6" s="120"/>
      <c r="H6" s="134"/>
      <c r="I6" s="134"/>
      <c r="J6" s="152"/>
      <c r="K6" s="137"/>
      <c r="L6" s="137"/>
      <c r="M6" s="143"/>
      <c r="N6" s="137"/>
      <c r="O6" s="156" t="s">
        <v>13</v>
      </c>
      <c r="P6" s="157"/>
      <c r="Q6" s="119" t="s">
        <v>14</v>
      </c>
      <c r="R6" s="119" t="s">
        <v>15</v>
      </c>
      <c r="S6" s="119" t="s">
        <v>16</v>
      </c>
      <c r="T6" s="130" t="s">
        <v>71</v>
      </c>
      <c r="U6" s="120"/>
      <c r="V6" s="120"/>
      <c r="W6" s="12" t="s">
        <v>17</v>
      </c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s="11" customFormat="1" ht="21.6" thickBot="1" x14ac:dyDescent="0.45">
      <c r="A7" s="121"/>
      <c r="B7" s="124"/>
      <c r="C7" s="127"/>
      <c r="D7" s="121"/>
      <c r="E7" s="132"/>
      <c r="F7" s="132"/>
      <c r="G7" s="121"/>
      <c r="H7" s="135"/>
      <c r="I7" s="135"/>
      <c r="J7" s="153"/>
      <c r="K7" s="138"/>
      <c r="L7" s="138"/>
      <c r="M7" s="144"/>
      <c r="N7" s="138"/>
      <c r="O7" s="13" t="s">
        <v>18</v>
      </c>
      <c r="P7" s="13" t="s">
        <v>19</v>
      </c>
      <c r="Q7" s="121"/>
      <c r="R7" s="121"/>
      <c r="S7" s="121"/>
      <c r="T7" s="121"/>
      <c r="U7" s="121"/>
      <c r="V7" s="121"/>
      <c r="W7" s="1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 s="11" customFormat="1" ht="22.8" x14ac:dyDescent="0.55000000000000004">
      <c r="A8" s="53" t="s">
        <v>22</v>
      </c>
      <c r="B8" s="15"/>
      <c r="C8" s="40">
        <v>211592</v>
      </c>
      <c r="D8" s="41">
        <v>150493</v>
      </c>
      <c r="E8" s="42">
        <v>36125</v>
      </c>
      <c r="F8" s="41">
        <v>17592</v>
      </c>
      <c r="G8" s="41">
        <v>7382</v>
      </c>
      <c r="H8" s="31">
        <v>768</v>
      </c>
      <c r="I8" s="31">
        <v>897</v>
      </c>
      <c r="J8" s="31">
        <v>211</v>
      </c>
      <c r="K8" s="35" t="s">
        <v>54</v>
      </c>
      <c r="L8" s="35" t="s">
        <v>75</v>
      </c>
      <c r="M8" s="29" t="s">
        <v>76</v>
      </c>
      <c r="N8" s="35">
        <v>3</v>
      </c>
      <c r="O8" s="35">
        <v>3</v>
      </c>
      <c r="P8" s="35">
        <v>102</v>
      </c>
      <c r="Q8" s="35">
        <v>13</v>
      </c>
      <c r="R8" s="35">
        <v>40</v>
      </c>
      <c r="S8" s="35">
        <v>576</v>
      </c>
      <c r="T8" s="35">
        <v>1339</v>
      </c>
      <c r="U8" s="35">
        <v>62</v>
      </c>
      <c r="V8" s="35">
        <v>37</v>
      </c>
      <c r="W8" s="29">
        <v>84</v>
      </c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1:48" s="4" customFormat="1" ht="22.8" x14ac:dyDescent="0.55000000000000004">
      <c r="A9" s="28" t="s">
        <v>23</v>
      </c>
      <c r="B9" s="16"/>
      <c r="C9" s="43">
        <v>45448</v>
      </c>
      <c r="D9" s="43">
        <v>35393</v>
      </c>
      <c r="E9" s="43">
        <v>8343</v>
      </c>
      <c r="F9" s="43">
        <v>1176</v>
      </c>
      <c r="G9" s="43">
        <v>536</v>
      </c>
      <c r="H9" s="31">
        <v>60</v>
      </c>
      <c r="I9" s="31">
        <v>40</v>
      </c>
      <c r="J9" s="31">
        <v>6</v>
      </c>
      <c r="K9" s="35" t="s">
        <v>54</v>
      </c>
      <c r="L9" s="35" t="s">
        <v>44</v>
      </c>
      <c r="M9" s="35" t="s">
        <v>72</v>
      </c>
      <c r="N9" s="47">
        <v>0</v>
      </c>
      <c r="O9" s="35">
        <v>6</v>
      </c>
      <c r="P9" s="35">
        <v>0</v>
      </c>
      <c r="Q9" s="35">
        <v>3</v>
      </c>
      <c r="R9" s="35">
        <v>5</v>
      </c>
      <c r="S9" s="35">
        <v>35</v>
      </c>
      <c r="T9" s="35">
        <v>14</v>
      </c>
      <c r="U9" s="35">
        <v>9</v>
      </c>
      <c r="V9" s="35">
        <v>4</v>
      </c>
      <c r="W9" s="35">
        <v>79</v>
      </c>
    </row>
    <row r="10" spans="1:48" s="4" customFormat="1" ht="22.8" x14ac:dyDescent="0.55000000000000004">
      <c r="A10" s="28" t="s">
        <v>24</v>
      </c>
      <c r="B10" s="16"/>
      <c r="C10" s="44">
        <v>32795</v>
      </c>
      <c r="D10" s="43">
        <v>24148</v>
      </c>
      <c r="E10" s="43">
        <v>6136</v>
      </c>
      <c r="F10" s="43">
        <v>1698</v>
      </c>
      <c r="G10" s="43">
        <v>813</v>
      </c>
      <c r="H10" s="31">
        <v>30</v>
      </c>
      <c r="I10" s="31">
        <v>38</v>
      </c>
      <c r="J10" s="31">
        <v>5</v>
      </c>
      <c r="K10" s="35" t="s">
        <v>59</v>
      </c>
      <c r="L10" s="35" t="s">
        <v>60</v>
      </c>
      <c r="M10" s="35">
        <v>3</v>
      </c>
      <c r="N10" s="35">
        <v>0</v>
      </c>
      <c r="O10" s="35">
        <v>5</v>
      </c>
      <c r="P10" s="35" t="s">
        <v>59</v>
      </c>
      <c r="Q10" s="35">
        <v>3</v>
      </c>
      <c r="R10" s="35">
        <v>3</v>
      </c>
      <c r="S10" s="35">
        <v>27</v>
      </c>
      <c r="T10" s="35">
        <v>20</v>
      </c>
      <c r="U10" s="35">
        <v>9</v>
      </c>
      <c r="V10" s="35">
        <v>2</v>
      </c>
      <c r="W10" s="35">
        <v>66</v>
      </c>
    </row>
    <row r="11" spans="1:48" s="4" customFormat="1" ht="22.2" x14ac:dyDescent="0.5">
      <c r="A11" s="32" t="s">
        <v>25</v>
      </c>
      <c r="B11" s="16"/>
      <c r="C11" s="44">
        <v>78818</v>
      </c>
      <c r="D11" s="43">
        <v>54929</v>
      </c>
      <c r="E11" s="43">
        <v>16648</v>
      </c>
      <c r="F11" s="43">
        <v>5203</v>
      </c>
      <c r="G11" s="43">
        <v>2038</v>
      </c>
      <c r="H11" s="31">
        <v>90</v>
      </c>
      <c r="I11" s="31">
        <v>105</v>
      </c>
      <c r="J11" s="31">
        <v>22</v>
      </c>
      <c r="K11" s="35" t="s">
        <v>54</v>
      </c>
      <c r="L11" s="35" t="s">
        <v>44</v>
      </c>
      <c r="M11" s="29" t="s">
        <v>55</v>
      </c>
      <c r="N11" s="35">
        <v>2</v>
      </c>
      <c r="O11" s="35">
        <v>8</v>
      </c>
      <c r="P11" s="35">
        <v>0</v>
      </c>
      <c r="Q11" s="35">
        <v>5</v>
      </c>
      <c r="R11" s="35">
        <v>5</v>
      </c>
      <c r="S11" s="35">
        <v>68</v>
      </c>
      <c r="T11" s="35">
        <v>31</v>
      </c>
      <c r="U11" s="35">
        <v>15</v>
      </c>
      <c r="V11" s="35">
        <v>5</v>
      </c>
      <c r="W11" s="29">
        <v>146</v>
      </c>
    </row>
    <row r="12" spans="1:48" s="4" customFormat="1" ht="22.8" x14ac:dyDescent="0.55000000000000004">
      <c r="A12" s="28" t="s">
        <v>26</v>
      </c>
      <c r="B12" s="16"/>
      <c r="C12" s="44">
        <v>59132</v>
      </c>
      <c r="D12" s="43">
        <v>44159</v>
      </c>
      <c r="E12" s="43">
        <v>10147</v>
      </c>
      <c r="F12" s="43">
        <v>3535</v>
      </c>
      <c r="G12" s="43">
        <v>1291</v>
      </c>
      <c r="H12" s="33">
        <v>120</v>
      </c>
      <c r="I12" s="33">
        <v>112</v>
      </c>
      <c r="J12" s="33">
        <v>27</v>
      </c>
      <c r="K12" s="29">
        <v>2</v>
      </c>
      <c r="L12" s="29" t="s">
        <v>48</v>
      </c>
      <c r="M12" s="29" t="s">
        <v>49</v>
      </c>
      <c r="N12" s="29">
        <v>2</v>
      </c>
      <c r="O12" s="29">
        <v>5</v>
      </c>
      <c r="P12" s="29">
        <v>5</v>
      </c>
      <c r="Q12" s="29">
        <v>3</v>
      </c>
      <c r="R12" s="29">
        <v>8</v>
      </c>
      <c r="S12" s="29">
        <v>69</v>
      </c>
      <c r="T12" s="29">
        <v>25</v>
      </c>
      <c r="U12" s="29">
        <v>9</v>
      </c>
      <c r="V12" s="29">
        <v>3</v>
      </c>
      <c r="W12" s="29">
        <v>140</v>
      </c>
    </row>
    <row r="13" spans="1:48" s="4" customFormat="1" ht="22.8" x14ac:dyDescent="0.55000000000000004">
      <c r="A13" s="28" t="s">
        <v>27</v>
      </c>
      <c r="B13" s="16"/>
      <c r="C13" s="44">
        <v>50007</v>
      </c>
      <c r="D13" s="43">
        <v>37870</v>
      </c>
      <c r="E13" s="43">
        <v>7249</v>
      </c>
      <c r="F13" s="43">
        <v>3677</v>
      </c>
      <c r="G13" s="43">
        <v>1211</v>
      </c>
      <c r="H13" s="33">
        <v>30</v>
      </c>
      <c r="I13" s="33">
        <v>38</v>
      </c>
      <c r="J13" s="33">
        <v>6</v>
      </c>
      <c r="K13" s="29">
        <v>3</v>
      </c>
      <c r="L13" s="29" t="s">
        <v>44</v>
      </c>
      <c r="M13" s="29" t="s">
        <v>61</v>
      </c>
      <c r="N13" s="35">
        <v>0</v>
      </c>
      <c r="O13" s="29">
        <v>7</v>
      </c>
      <c r="P13" s="29" t="s">
        <v>58</v>
      </c>
      <c r="Q13" s="29">
        <v>3</v>
      </c>
      <c r="R13" s="29">
        <v>4</v>
      </c>
      <c r="S13" s="29">
        <v>35</v>
      </c>
      <c r="T13" s="29">
        <v>17</v>
      </c>
      <c r="U13" s="29">
        <v>10</v>
      </c>
      <c r="V13" s="29">
        <v>5</v>
      </c>
      <c r="W13" s="29">
        <v>90</v>
      </c>
    </row>
    <row r="14" spans="1:48" s="4" customFormat="1" ht="22.8" x14ac:dyDescent="0.55000000000000004">
      <c r="A14" s="28" t="s">
        <v>28</v>
      </c>
      <c r="B14" s="16"/>
      <c r="C14" s="44">
        <v>14034</v>
      </c>
      <c r="D14" s="43">
        <v>10398</v>
      </c>
      <c r="E14" s="43">
        <v>2505</v>
      </c>
      <c r="F14" s="43">
        <v>710</v>
      </c>
      <c r="G14" s="43">
        <v>421</v>
      </c>
      <c r="H14" s="31">
        <v>10</v>
      </c>
      <c r="I14" s="31">
        <v>11</v>
      </c>
      <c r="J14" s="31">
        <v>6</v>
      </c>
      <c r="K14" s="35" t="s">
        <v>56</v>
      </c>
      <c r="L14" s="35" t="s">
        <v>57</v>
      </c>
      <c r="M14" s="29" t="s">
        <v>50</v>
      </c>
      <c r="N14" s="35">
        <v>0</v>
      </c>
      <c r="O14" s="35">
        <v>2</v>
      </c>
      <c r="P14" s="35">
        <v>0</v>
      </c>
      <c r="Q14" s="35">
        <v>1</v>
      </c>
      <c r="R14" s="35">
        <v>2</v>
      </c>
      <c r="S14" s="35">
        <v>20</v>
      </c>
      <c r="T14" s="35">
        <v>14</v>
      </c>
      <c r="U14" s="35">
        <v>6</v>
      </c>
      <c r="V14" s="35">
        <v>3</v>
      </c>
      <c r="W14" s="29">
        <v>46</v>
      </c>
    </row>
    <row r="15" spans="1:48" s="4" customFormat="1" ht="22.8" x14ac:dyDescent="0.55000000000000004">
      <c r="A15" s="28" t="s">
        <v>29</v>
      </c>
      <c r="B15" s="16"/>
      <c r="C15" s="44">
        <v>122410</v>
      </c>
      <c r="D15" s="43">
        <v>93106</v>
      </c>
      <c r="E15" s="43">
        <v>21777</v>
      </c>
      <c r="F15" s="43">
        <v>5605</v>
      </c>
      <c r="G15" s="43">
        <v>1922</v>
      </c>
      <c r="H15" s="31">
        <v>180</v>
      </c>
      <c r="I15" s="31">
        <v>192</v>
      </c>
      <c r="J15" s="31">
        <v>52</v>
      </c>
      <c r="K15" s="35" t="s">
        <v>51</v>
      </c>
      <c r="L15" s="35" t="s">
        <v>52</v>
      </c>
      <c r="M15" s="35" t="s">
        <v>53</v>
      </c>
      <c r="N15" s="35">
        <v>1</v>
      </c>
      <c r="O15" s="35">
        <v>10</v>
      </c>
      <c r="P15" s="35">
        <v>13</v>
      </c>
      <c r="Q15" s="35">
        <v>8</v>
      </c>
      <c r="R15" s="35">
        <v>11</v>
      </c>
      <c r="S15" s="35">
        <v>86</v>
      </c>
      <c r="T15" s="35">
        <v>30</v>
      </c>
      <c r="U15" s="35">
        <v>6</v>
      </c>
      <c r="V15" s="35">
        <v>3</v>
      </c>
      <c r="W15" s="35">
        <v>324</v>
      </c>
    </row>
    <row r="16" spans="1:48" s="4" customFormat="1" ht="22.8" x14ac:dyDescent="0.55000000000000004">
      <c r="A16" s="28" t="s">
        <v>30</v>
      </c>
      <c r="B16" s="16"/>
      <c r="C16" s="44">
        <v>38971</v>
      </c>
      <c r="D16" s="43">
        <v>30629</v>
      </c>
      <c r="E16" s="43">
        <v>6168</v>
      </c>
      <c r="F16" s="43">
        <v>1455</v>
      </c>
      <c r="G16" s="43">
        <v>719</v>
      </c>
      <c r="H16" s="31">
        <v>30</v>
      </c>
      <c r="I16" s="31">
        <v>37</v>
      </c>
      <c r="J16" s="31">
        <v>4</v>
      </c>
      <c r="K16" s="35" t="s">
        <v>46</v>
      </c>
      <c r="L16" s="35" t="s">
        <v>44</v>
      </c>
      <c r="M16" s="35" t="s">
        <v>47</v>
      </c>
      <c r="N16" s="35">
        <v>0</v>
      </c>
      <c r="O16" s="35">
        <v>5</v>
      </c>
      <c r="P16" s="35">
        <v>0</v>
      </c>
      <c r="Q16" s="35">
        <v>2</v>
      </c>
      <c r="R16" s="35">
        <v>5</v>
      </c>
      <c r="S16" s="35">
        <v>33</v>
      </c>
      <c r="T16" s="35">
        <v>16</v>
      </c>
      <c r="U16" s="35">
        <v>12</v>
      </c>
      <c r="V16" s="35">
        <v>1</v>
      </c>
      <c r="W16" s="29">
        <v>86</v>
      </c>
    </row>
    <row r="17" spans="1:48" s="4" customFormat="1" ht="22.8" x14ac:dyDescent="0.55000000000000004">
      <c r="A17" s="28" t="s">
        <v>31</v>
      </c>
      <c r="B17" s="16"/>
      <c r="C17" s="44">
        <v>70382</v>
      </c>
      <c r="D17" s="43">
        <v>55829</v>
      </c>
      <c r="E17" s="43">
        <v>10878</v>
      </c>
      <c r="F17" s="43">
        <v>2654</v>
      </c>
      <c r="G17" s="43">
        <v>1021</v>
      </c>
      <c r="H17" s="33">
        <v>70</v>
      </c>
      <c r="I17" s="33">
        <v>78</v>
      </c>
      <c r="J17" s="33">
        <v>17</v>
      </c>
      <c r="K17" s="35" t="s">
        <v>54</v>
      </c>
      <c r="L17" s="29" t="s">
        <v>48</v>
      </c>
      <c r="M17" s="29" t="s">
        <v>50</v>
      </c>
      <c r="N17" s="29">
        <v>2</v>
      </c>
      <c r="O17" s="29">
        <v>9</v>
      </c>
      <c r="P17" s="29">
        <v>1</v>
      </c>
      <c r="Q17" s="29">
        <v>5</v>
      </c>
      <c r="R17" s="29">
        <v>5</v>
      </c>
      <c r="S17" s="29">
        <v>55</v>
      </c>
      <c r="T17" s="29">
        <v>28</v>
      </c>
      <c r="U17" s="29">
        <v>7</v>
      </c>
      <c r="V17" s="29">
        <v>3</v>
      </c>
      <c r="W17" s="29">
        <v>175</v>
      </c>
    </row>
    <row r="18" spans="1:48" s="4" customFormat="1" ht="22.8" x14ac:dyDescent="0.55000000000000004">
      <c r="A18" s="28" t="s">
        <v>32</v>
      </c>
      <c r="B18" s="16"/>
      <c r="C18" s="44">
        <v>70372</v>
      </c>
      <c r="D18" s="43">
        <v>53688</v>
      </c>
      <c r="E18" s="43">
        <v>11341</v>
      </c>
      <c r="F18" s="43">
        <v>3918</v>
      </c>
      <c r="G18" s="43">
        <v>1425</v>
      </c>
      <c r="H18" s="31">
        <v>90</v>
      </c>
      <c r="I18" s="31">
        <v>96</v>
      </c>
      <c r="J18" s="31">
        <v>20</v>
      </c>
      <c r="K18" s="35" t="s">
        <v>54</v>
      </c>
      <c r="L18" s="35" t="s">
        <v>48</v>
      </c>
      <c r="M18" s="29"/>
      <c r="N18" s="35">
        <v>6</v>
      </c>
      <c r="O18" s="35">
        <v>7</v>
      </c>
      <c r="P18" s="35">
        <v>1</v>
      </c>
      <c r="Q18" s="35">
        <v>3</v>
      </c>
      <c r="R18" s="35">
        <v>7</v>
      </c>
      <c r="S18" s="35">
        <v>72</v>
      </c>
      <c r="T18" s="35">
        <v>30</v>
      </c>
      <c r="U18" s="35">
        <v>9</v>
      </c>
      <c r="V18" s="35">
        <v>2</v>
      </c>
      <c r="W18" s="29">
        <v>149</v>
      </c>
    </row>
    <row r="19" spans="1:48" s="4" customFormat="1" ht="22.8" x14ac:dyDescent="0.55000000000000004">
      <c r="A19" s="28" t="s">
        <v>34</v>
      </c>
      <c r="B19" s="17"/>
      <c r="C19" s="44">
        <v>33425</v>
      </c>
      <c r="D19" s="44">
        <v>26315</v>
      </c>
      <c r="E19" s="44">
        <v>5239</v>
      </c>
      <c r="F19" s="44">
        <v>1262</v>
      </c>
      <c r="G19" s="44">
        <v>609</v>
      </c>
      <c r="H19" s="34">
        <v>45</v>
      </c>
      <c r="I19" s="34">
        <v>45</v>
      </c>
      <c r="J19" s="34">
        <v>13</v>
      </c>
      <c r="K19" s="29">
        <v>3</v>
      </c>
      <c r="L19" s="29">
        <v>0</v>
      </c>
      <c r="M19" s="29" t="s">
        <v>50</v>
      </c>
      <c r="N19" s="48">
        <v>0</v>
      </c>
      <c r="O19" s="30">
        <v>6</v>
      </c>
      <c r="P19" s="30">
        <v>0</v>
      </c>
      <c r="Q19" s="30">
        <v>3</v>
      </c>
      <c r="R19" s="30">
        <v>4</v>
      </c>
      <c r="S19" s="30">
        <v>33</v>
      </c>
      <c r="T19" s="30">
        <v>13</v>
      </c>
      <c r="U19" s="30">
        <v>5</v>
      </c>
      <c r="V19" s="30">
        <v>1</v>
      </c>
      <c r="W19" s="30">
        <v>92</v>
      </c>
    </row>
    <row r="20" spans="1:48" s="4" customFormat="1" ht="22.8" x14ac:dyDescent="0.55000000000000004">
      <c r="A20" s="28" t="s">
        <v>35</v>
      </c>
      <c r="B20" s="16"/>
      <c r="C20" s="44">
        <v>23225</v>
      </c>
      <c r="D20" s="43">
        <v>17474</v>
      </c>
      <c r="E20" s="43">
        <v>4312</v>
      </c>
      <c r="F20" s="43">
        <v>1045</v>
      </c>
      <c r="G20" s="43">
        <v>394</v>
      </c>
      <c r="H20" s="31">
        <v>30</v>
      </c>
      <c r="I20" s="31">
        <v>30</v>
      </c>
      <c r="J20" s="31">
        <v>4</v>
      </c>
      <c r="K20" s="35" t="s">
        <v>58</v>
      </c>
      <c r="L20" s="35" t="s">
        <v>44</v>
      </c>
      <c r="M20" s="35">
        <v>3</v>
      </c>
      <c r="N20" s="35">
        <v>0</v>
      </c>
      <c r="O20" s="35">
        <v>4</v>
      </c>
      <c r="P20" s="35">
        <v>0</v>
      </c>
      <c r="Q20" s="35">
        <v>3</v>
      </c>
      <c r="R20" s="35">
        <v>3</v>
      </c>
      <c r="S20" s="35">
        <v>31</v>
      </c>
      <c r="T20" s="35">
        <v>22</v>
      </c>
      <c r="U20" s="35">
        <v>8</v>
      </c>
      <c r="V20" s="35">
        <v>3</v>
      </c>
      <c r="W20" s="29">
        <v>57</v>
      </c>
    </row>
    <row r="21" spans="1:48" s="4" customFormat="1" ht="22.8" x14ac:dyDescent="0.55000000000000004">
      <c r="A21" s="28" t="s">
        <v>36</v>
      </c>
      <c r="B21" s="16"/>
      <c r="C21" s="44">
        <v>34083</v>
      </c>
      <c r="D21" s="43">
        <v>24796</v>
      </c>
      <c r="E21" s="43">
        <v>6312</v>
      </c>
      <c r="F21" s="43">
        <v>2249</v>
      </c>
      <c r="G21" s="43">
        <v>726</v>
      </c>
      <c r="H21" s="33">
        <v>30</v>
      </c>
      <c r="I21" s="33">
        <v>32</v>
      </c>
      <c r="J21" s="33">
        <v>10</v>
      </c>
      <c r="K21" s="29">
        <v>3</v>
      </c>
      <c r="L21" s="29" t="s">
        <v>44</v>
      </c>
      <c r="M21" s="29" t="s">
        <v>45</v>
      </c>
      <c r="N21" s="29">
        <v>2</v>
      </c>
      <c r="O21" s="29">
        <v>5</v>
      </c>
      <c r="P21" s="29">
        <v>0</v>
      </c>
      <c r="Q21" s="29">
        <v>3</v>
      </c>
      <c r="R21" s="29">
        <v>4</v>
      </c>
      <c r="S21" s="29">
        <v>42</v>
      </c>
      <c r="T21" s="29">
        <v>18</v>
      </c>
      <c r="U21" s="29">
        <v>12</v>
      </c>
      <c r="V21" s="29">
        <v>2</v>
      </c>
      <c r="W21" s="29">
        <v>92</v>
      </c>
    </row>
    <row r="22" spans="1:48" ht="22.8" x14ac:dyDescent="0.55000000000000004">
      <c r="A22" s="28" t="s">
        <v>37</v>
      </c>
      <c r="B22" s="16"/>
      <c r="C22" s="44">
        <v>43047</v>
      </c>
      <c r="D22" s="43">
        <v>33148</v>
      </c>
      <c r="E22" s="43">
        <v>7786</v>
      </c>
      <c r="F22" s="43">
        <v>1396</v>
      </c>
      <c r="G22" s="43">
        <v>717</v>
      </c>
      <c r="H22" s="33">
        <v>30</v>
      </c>
      <c r="I22" s="33">
        <v>40</v>
      </c>
      <c r="J22" s="33">
        <v>6</v>
      </c>
      <c r="K22" s="29">
        <v>0</v>
      </c>
      <c r="L22" s="29"/>
      <c r="M22" s="29">
        <v>3</v>
      </c>
      <c r="N22" s="47">
        <v>0</v>
      </c>
      <c r="O22" s="29">
        <v>4</v>
      </c>
      <c r="P22" s="29">
        <v>0</v>
      </c>
      <c r="Q22" s="29">
        <v>3</v>
      </c>
      <c r="R22" s="29">
        <v>4</v>
      </c>
      <c r="S22" s="29">
        <v>29</v>
      </c>
      <c r="T22" s="29">
        <v>16</v>
      </c>
      <c r="U22" s="29">
        <v>8</v>
      </c>
      <c r="V22" s="29">
        <v>2</v>
      </c>
      <c r="W22" s="29">
        <v>73</v>
      </c>
    </row>
    <row r="23" spans="1:48" ht="22.8" x14ac:dyDescent="0.55000000000000004">
      <c r="A23" s="28" t="s">
        <v>38</v>
      </c>
      <c r="B23" s="16"/>
      <c r="C23" s="44">
        <v>35923</v>
      </c>
      <c r="D23" s="43">
        <v>27273</v>
      </c>
      <c r="E23" s="43">
        <v>6700</v>
      </c>
      <c r="F23" s="43">
        <v>1311</v>
      </c>
      <c r="G23" s="43">
        <v>639</v>
      </c>
      <c r="H23" s="33">
        <v>30</v>
      </c>
      <c r="I23" s="33">
        <v>41</v>
      </c>
      <c r="J23" s="33">
        <v>4</v>
      </c>
      <c r="K23" s="29">
        <v>0</v>
      </c>
      <c r="L23" s="29" t="s">
        <v>44</v>
      </c>
      <c r="M23" s="29">
        <v>3</v>
      </c>
      <c r="N23" s="47">
        <v>0</v>
      </c>
      <c r="O23" s="29">
        <v>4</v>
      </c>
      <c r="P23" s="29">
        <v>0</v>
      </c>
      <c r="Q23" s="29">
        <v>2</v>
      </c>
      <c r="R23" s="29">
        <v>4</v>
      </c>
      <c r="S23" s="29">
        <v>30</v>
      </c>
      <c r="T23" s="29">
        <v>14</v>
      </c>
      <c r="U23" s="29">
        <v>4</v>
      </c>
      <c r="V23" s="29">
        <v>1</v>
      </c>
      <c r="W23" s="29">
        <v>86</v>
      </c>
    </row>
    <row r="24" spans="1:48" s="52" customFormat="1" ht="63" x14ac:dyDescent="0.25">
      <c r="A24" s="54" t="s">
        <v>33</v>
      </c>
      <c r="B24" s="55"/>
      <c r="C24" s="56">
        <v>158791</v>
      </c>
      <c r="D24" s="57">
        <v>124748</v>
      </c>
      <c r="E24" s="57">
        <v>24579</v>
      </c>
      <c r="F24" s="57">
        <v>6822</v>
      </c>
      <c r="G24" s="57">
        <v>2642</v>
      </c>
      <c r="H24" s="57">
        <v>320</v>
      </c>
      <c r="I24" s="57">
        <v>240</v>
      </c>
      <c r="J24" s="57">
        <v>71</v>
      </c>
      <c r="K24" s="58" t="s">
        <v>74</v>
      </c>
      <c r="L24" s="50" t="s">
        <v>52</v>
      </c>
      <c r="M24" s="50" t="s">
        <v>73</v>
      </c>
      <c r="N24" s="49">
        <v>0</v>
      </c>
      <c r="O24" s="50">
        <v>2</v>
      </c>
      <c r="P24" s="50">
        <v>23</v>
      </c>
      <c r="Q24" s="50">
        <v>8</v>
      </c>
      <c r="R24" s="50">
        <v>18</v>
      </c>
      <c r="S24" s="50">
        <v>167</v>
      </c>
      <c r="T24" s="50">
        <v>58</v>
      </c>
      <c r="U24" s="50">
        <v>15</v>
      </c>
      <c r="V24" s="50">
        <v>16</v>
      </c>
      <c r="W24" s="50">
        <v>107</v>
      </c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</row>
    <row r="25" spans="1:48" ht="22.8" x14ac:dyDescent="0.55000000000000004">
      <c r="A25" s="36" t="s">
        <v>39</v>
      </c>
      <c r="B25" s="37"/>
      <c r="C25" s="45">
        <v>36177</v>
      </c>
      <c r="D25" s="45">
        <v>28015</v>
      </c>
      <c r="E25" s="45">
        <v>6157</v>
      </c>
      <c r="F25" s="45">
        <v>1498</v>
      </c>
      <c r="G25" s="46">
        <v>507</v>
      </c>
      <c r="H25" s="38">
        <v>40</v>
      </c>
      <c r="I25" s="38">
        <v>40</v>
      </c>
      <c r="J25" s="38">
        <v>12</v>
      </c>
      <c r="K25" s="39">
        <v>0</v>
      </c>
      <c r="L25" s="39" t="s">
        <v>44</v>
      </c>
      <c r="M25" s="39">
        <v>3</v>
      </c>
      <c r="N25" s="39">
        <v>1</v>
      </c>
      <c r="O25" s="39">
        <v>3</v>
      </c>
      <c r="P25" s="39">
        <v>0</v>
      </c>
      <c r="Q25" s="39">
        <v>3</v>
      </c>
      <c r="R25" s="39">
        <v>3</v>
      </c>
      <c r="S25" s="39">
        <v>30</v>
      </c>
      <c r="T25" s="39">
        <v>16</v>
      </c>
      <c r="U25" s="39">
        <v>0</v>
      </c>
      <c r="V25" s="39">
        <v>3</v>
      </c>
      <c r="W25" s="39">
        <v>87</v>
      </c>
    </row>
    <row r="26" spans="1:48" x14ac:dyDescent="0.4">
      <c r="A26" s="18" t="s">
        <v>2</v>
      </c>
      <c r="B26" s="19"/>
      <c r="C26" s="20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48" x14ac:dyDescent="0.4">
      <c r="A27" s="22" t="s">
        <v>3</v>
      </c>
      <c r="B27" s="23"/>
      <c r="C27" s="24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48" x14ac:dyDescent="0.4">
      <c r="A28" s="25" t="s">
        <v>20</v>
      </c>
      <c r="B28" s="19"/>
      <c r="C28" s="20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48" x14ac:dyDescent="0.4">
      <c r="B29" s="19"/>
      <c r="C29" s="20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48" x14ac:dyDescent="0.4">
      <c r="B30" s="19"/>
      <c r="C30" s="20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48" x14ac:dyDescent="0.4">
      <c r="B31" s="19"/>
      <c r="C31" s="20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48" x14ac:dyDescent="0.4">
      <c r="B32" s="19"/>
      <c r="C32" s="20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2:13" x14ac:dyDescent="0.4">
      <c r="B33" s="19"/>
      <c r="C33" s="20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2:13" x14ac:dyDescent="0.4">
      <c r="B34" s="19"/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2:13" x14ac:dyDescent="0.4">
      <c r="B35" s="19"/>
      <c r="C35" s="20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2:13" x14ac:dyDescent="0.4">
      <c r="B36" s="19"/>
      <c r="C36" s="20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spans="2:13" x14ac:dyDescent="0.4">
      <c r="B37" s="19"/>
      <c r="C37" s="20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2:13" x14ac:dyDescent="0.4">
      <c r="B38" s="19"/>
      <c r="C38" s="20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2:13" x14ac:dyDescent="0.4">
      <c r="B39" s="19"/>
      <c r="C39" s="20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2:13" x14ac:dyDescent="0.4">
      <c r="B40" s="19"/>
      <c r="C40" s="20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2:13" x14ac:dyDescent="0.4">
      <c r="B41" s="19"/>
      <c r="C41" s="20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spans="2:13" x14ac:dyDescent="0.4"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2:13" x14ac:dyDescent="0.4">
      <c r="B43" s="19"/>
      <c r="C43" s="20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spans="2:13" x14ac:dyDescent="0.4"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1"/>
      <c r="M44" s="21"/>
    </row>
    <row r="45" spans="2:13" x14ac:dyDescent="0.4">
      <c r="B45" s="19"/>
      <c r="C45" s="20"/>
      <c r="D45" s="21"/>
      <c r="E45" s="21"/>
      <c r="F45" s="21"/>
      <c r="G45" s="21"/>
      <c r="H45" s="21"/>
      <c r="I45" s="21"/>
      <c r="J45" s="21"/>
      <c r="K45" s="21"/>
      <c r="L45" s="21"/>
      <c r="M45" s="21"/>
    </row>
  </sheetData>
  <mergeCells count="26">
    <mergeCell ref="T6:T7"/>
    <mergeCell ref="O4:W4"/>
    <mergeCell ref="J5:J7"/>
    <mergeCell ref="K5:K7"/>
    <mergeCell ref="O5:T5"/>
    <mergeCell ref="U5:U7"/>
    <mergeCell ref="V5:V7"/>
    <mergeCell ref="O6:P6"/>
    <mergeCell ref="Q6:Q7"/>
    <mergeCell ref="R6:R7"/>
    <mergeCell ref="S6:S7"/>
    <mergeCell ref="H5:H7"/>
    <mergeCell ref="I5:I7"/>
    <mergeCell ref="L5:L7"/>
    <mergeCell ref="K4:N4"/>
    <mergeCell ref="M5:M7"/>
    <mergeCell ref="N5:N7"/>
    <mergeCell ref="H4:J4"/>
    <mergeCell ref="A4:A7"/>
    <mergeCell ref="B4:B7"/>
    <mergeCell ref="C4:C7"/>
    <mergeCell ref="D4:G4"/>
    <mergeCell ref="D5:D7"/>
    <mergeCell ref="E5:E7"/>
    <mergeCell ref="F5:F7"/>
    <mergeCell ref="G5:G7"/>
  </mergeCells>
  <phoneticPr fontId="0" type="noConversion"/>
  <printOptions horizontalCentered="1" verticalCentered="1"/>
  <pageMargins left="0.4" right="0.3" top="0.3" bottom="0.3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FF"/>
  </sheetPr>
  <dimension ref="A1:AE27"/>
  <sheetViews>
    <sheetView zoomScale="89" zoomScaleNormal="89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N6" sqref="N6"/>
    </sheetView>
  </sheetViews>
  <sheetFormatPr defaultColWidth="9" defaultRowHeight="23.4" x14ac:dyDescent="0.6"/>
  <cols>
    <col min="1" max="1" width="15.3984375" style="61" customWidth="1"/>
    <col min="2" max="2" width="7.69921875" style="62" bestFit="1" customWidth="1"/>
    <col min="3" max="3" width="7.69921875" style="61" bestFit="1" customWidth="1"/>
    <col min="4" max="5" width="6.8984375" style="61" bestFit="1" customWidth="1"/>
    <col min="6" max="6" width="7.59765625" style="61" customWidth="1"/>
    <col min="7" max="7" width="6.8984375" style="62" bestFit="1" customWidth="1"/>
    <col min="8" max="8" width="6.8984375" style="61" bestFit="1" customWidth="1"/>
    <col min="9" max="9" width="6" style="61" bestFit="1" customWidth="1"/>
    <col min="10" max="10" width="6.69921875" style="61" bestFit="1" customWidth="1"/>
    <col min="11" max="11" width="6" style="61" bestFit="1" customWidth="1"/>
    <col min="12" max="12" width="7.69921875" style="63" bestFit="1" customWidth="1"/>
    <col min="13" max="13" width="7.69921875" style="64" customWidth="1"/>
    <col min="14" max="14" width="6" style="64" bestFit="1" customWidth="1"/>
    <col min="15" max="15" width="6.8984375" style="64" bestFit="1" customWidth="1"/>
    <col min="16" max="16" width="6" style="64" bestFit="1" customWidth="1"/>
    <col min="17" max="17" width="10.69921875" style="63" bestFit="1" customWidth="1"/>
    <col min="18" max="18" width="10.69921875" style="64" bestFit="1" customWidth="1"/>
    <col min="19" max="21" width="9.8984375" style="64" bestFit="1" customWidth="1"/>
    <col min="22" max="22" width="7.3984375" style="64" customWidth="1"/>
    <col min="23" max="23" width="7.59765625" style="64" customWidth="1"/>
    <col min="24" max="24" width="7" style="64" customWidth="1"/>
    <col min="25" max="25" width="6.69921875" style="64" bestFit="1" customWidth="1"/>
    <col min="26" max="26" width="7.19921875" style="64" customWidth="1"/>
    <col min="27" max="27" width="10.59765625" style="64" bestFit="1" customWidth="1"/>
    <col min="28" max="29" width="9" style="64"/>
    <col min="30" max="30" width="10.8984375" style="64" bestFit="1" customWidth="1"/>
    <col min="31" max="31" width="11" style="64" bestFit="1" customWidth="1"/>
    <col min="32" max="16384" width="9" style="61"/>
  </cols>
  <sheetData>
    <row r="1" spans="1:31" ht="24" thickBot="1" x14ac:dyDescent="0.65">
      <c r="A1" s="59" t="s">
        <v>90</v>
      </c>
      <c r="B1" s="59"/>
      <c r="C1" s="60"/>
      <c r="D1" s="60"/>
      <c r="E1" s="60"/>
    </row>
    <row r="2" spans="1:31" s="66" customFormat="1" ht="21" thickBot="1" x14ac:dyDescent="0.6">
      <c r="A2" s="159" t="s">
        <v>1</v>
      </c>
      <c r="B2" s="163" t="s">
        <v>77</v>
      </c>
      <c r="C2" s="164"/>
      <c r="D2" s="164"/>
      <c r="E2" s="164"/>
      <c r="F2" s="165"/>
      <c r="G2" s="169" t="s">
        <v>78</v>
      </c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1"/>
      <c r="AA2" s="65"/>
      <c r="AB2" s="65"/>
      <c r="AC2" s="65"/>
      <c r="AD2" s="65"/>
      <c r="AE2" s="65"/>
    </row>
    <row r="3" spans="1:31" s="66" customFormat="1" ht="21" thickBot="1" x14ac:dyDescent="0.6">
      <c r="A3" s="162"/>
      <c r="B3" s="166"/>
      <c r="C3" s="167"/>
      <c r="D3" s="167"/>
      <c r="E3" s="167"/>
      <c r="F3" s="168"/>
      <c r="G3" s="172" t="s">
        <v>79</v>
      </c>
      <c r="H3" s="173"/>
      <c r="I3" s="173"/>
      <c r="J3" s="173"/>
      <c r="K3" s="174"/>
      <c r="L3" s="175" t="s">
        <v>80</v>
      </c>
      <c r="M3" s="176"/>
      <c r="N3" s="176"/>
      <c r="O3" s="176"/>
      <c r="P3" s="177"/>
      <c r="Q3" s="178" t="s">
        <v>81</v>
      </c>
      <c r="R3" s="179"/>
      <c r="S3" s="179"/>
      <c r="T3" s="179"/>
      <c r="U3" s="180"/>
      <c r="V3" s="181" t="s">
        <v>82</v>
      </c>
      <c r="W3" s="182"/>
      <c r="X3" s="182"/>
      <c r="Y3" s="182"/>
      <c r="Z3" s="183"/>
      <c r="AA3" s="67"/>
      <c r="AB3" s="67"/>
      <c r="AC3" s="67"/>
      <c r="AD3" s="67"/>
      <c r="AE3" s="67"/>
    </row>
    <row r="4" spans="1:31" s="66" customFormat="1" ht="20.399999999999999" x14ac:dyDescent="0.55000000000000004">
      <c r="A4" s="162"/>
      <c r="B4" s="184" t="s">
        <v>83</v>
      </c>
      <c r="C4" s="159" t="s">
        <v>84</v>
      </c>
      <c r="D4" s="159" t="s">
        <v>85</v>
      </c>
      <c r="E4" s="159" t="s">
        <v>86</v>
      </c>
      <c r="F4" s="159" t="s">
        <v>87</v>
      </c>
      <c r="G4" s="68" t="s">
        <v>88</v>
      </c>
      <c r="H4" s="69" t="s">
        <v>84</v>
      </c>
      <c r="I4" s="70" t="s">
        <v>85</v>
      </c>
      <c r="J4" s="71" t="s">
        <v>86</v>
      </c>
      <c r="K4" s="72" t="s">
        <v>87</v>
      </c>
      <c r="L4" s="68" t="s">
        <v>88</v>
      </c>
      <c r="M4" s="69" t="s">
        <v>84</v>
      </c>
      <c r="N4" s="70" t="s">
        <v>85</v>
      </c>
      <c r="O4" s="71" t="s">
        <v>86</v>
      </c>
      <c r="P4" s="72" t="s">
        <v>87</v>
      </c>
      <c r="Q4" s="68" t="s">
        <v>88</v>
      </c>
      <c r="R4" s="69" t="s">
        <v>84</v>
      </c>
      <c r="S4" s="70" t="s">
        <v>85</v>
      </c>
      <c r="T4" s="71" t="s">
        <v>86</v>
      </c>
      <c r="U4" s="72" t="s">
        <v>87</v>
      </c>
      <c r="V4" s="68" t="s">
        <v>88</v>
      </c>
      <c r="W4" s="69" t="s">
        <v>84</v>
      </c>
      <c r="X4" s="70" t="s">
        <v>85</v>
      </c>
      <c r="Y4" s="71" t="s">
        <v>86</v>
      </c>
      <c r="Z4" s="72" t="s">
        <v>87</v>
      </c>
      <c r="AA4" s="67"/>
      <c r="AB4" s="161"/>
      <c r="AC4" s="161"/>
      <c r="AD4" s="67"/>
      <c r="AE4" s="67"/>
    </row>
    <row r="5" spans="1:31" s="66" customFormat="1" ht="15" customHeight="1" thickBot="1" x14ac:dyDescent="0.6">
      <c r="A5" s="160"/>
      <c r="B5" s="185"/>
      <c r="C5" s="160"/>
      <c r="D5" s="160"/>
      <c r="E5" s="160"/>
      <c r="F5" s="160"/>
      <c r="G5" s="73"/>
      <c r="H5" s="74"/>
      <c r="I5" s="75"/>
      <c r="J5" s="76"/>
      <c r="K5" s="77"/>
      <c r="L5" s="73"/>
      <c r="M5" s="74"/>
      <c r="N5" s="75"/>
      <c r="O5" s="76"/>
      <c r="P5" s="77"/>
      <c r="Q5" s="73"/>
      <c r="R5" s="74"/>
      <c r="S5" s="75"/>
      <c r="T5" s="76"/>
      <c r="U5" s="77"/>
      <c r="V5" s="73"/>
      <c r="W5" s="74"/>
      <c r="X5" s="75"/>
      <c r="Y5" s="76"/>
      <c r="Z5" s="77"/>
      <c r="AA5" s="67"/>
      <c r="AB5" s="161"/>
      <c r="AC5" s="161"/>
      <c r="AD5" s="67"/>
      <c r="AE5" s="67"/>
    </row>
    <row r="6" spans="1:31" s="87" customFormat="1" x14ac:dyDescent="0.6">
      <c r="A6" s="78" t="s">
        <v>22</v>
      </c>
      <c r="B6" s="79">
        <f>C6+D6+E6+F6</f>
        <v>178616</v>
      </c>
      <c r="C6" s="80">
        <v>114344</v>
      </c>
      <c r="D6" s="80">
        <v>18935</v>
      </c>
      <c r="E6" s="80">
        <v>34420</v>
      </c>
      <c r="F6" s="80">
        <v>10917</v>
      </c>
      <c r="G6" s="81">
        <f>H6+I6+J6+K6</f>
        <v>11829</v>
      </c>
      <c r="H6" s="80">
        <v>8510</v>
      </c>
      <c r="I6" s="80">
        <v>1370</v>
      </c>
      <c r="J6" s="80">
        <v>1585</v>
      </c>
      <c r="K6" s="80">
        <v>364</v>
      </c>
      <c r="L6" s="82">
        <f>M6+N6+O6+P6</f>
        <v>70867</v>
      </c>
      <c r="M6" s="80">
        <v>50462</v>
      </c>
      <c r="N6" s="80">
        <v>6998</v>
      </c>
      <c r="O6" s="80">
        <v>11504</v>
      </c>
      <c r="P6" s="80">
        <v>1903</v>
      </c>
      <c r="Q6" s="83">
        <f>R6+S6+T6+U6</f>
        <v>21481.544899999997</v>
      </c>
      <c r="R6" s="84">
        <v>16115.589599999999</v>
      </c>
      <c r="S6" s="84">
        <v>1924.9315999999999</v>
      </c>
      <c r="T6" s="84">
        <v>2859.0879</v>
      </c>
      <c r="U6" s="84">
        <v>581.93579999999997</v>
      </c>
      <c r="V6" s="85">
        <f>Q6/G6</f>
        <v>1.8160068391241861</v>
      </c>
      <c r="W6" s="85">
        <f>R6/H6</f>
        <v>1.8937238072855462</v>
      </c>
      <c r="X6" s="85">
        <f>S6/I6</f>
        <v>1.4050595620437956</v>
      </c>
      <c r="Y6" s="85">
        <f>T6/J6</f>
        <v>1.8038409463722398</v>
      </c>
      <c r="Z6" s="85">
        <f>U6/K6</f>
        <v>1.5987247252747252</v>
      </c>
      <c r="AA6" s="86"/>
      <c r="AB6" s="117"/>
      <c r="AC6" s="86"/>
      <c r="AD6" s="86"/>
      <c r="AE6" s="86"/>
    </row>
    <row r="7" spans="1:31" s="87" customFormat="1" x14ac:dyDescent="0.6">
      <c r="A7" s="88" t="s">
        <v>23</v>
      </c>
      <c r="B7" s="89">
        <f t="shared" ref="B7:B20" si="0">C7+D7+E7+F7</f>
        <v>22204</v>
      </c>
      <c r="C7" s="90">
        <v>19219</v>
      </c>
      <c r="D7" s="90">
        <v>613</v>
      </c>
      <c r="E7" s="90">
        <v>1111</v>
      </c>
      <c r="F7" s="90">
        <v>1261</v>
      </c>
      <c r="G7" s="91">
        <f t="shared" ref="G7:G24" si="1">H7+I7+J7+K7</f>
        <v>661</v>
      </c>
      <c r="H7" s="90">
        <v>582</v>
      </c>
      <c r="I7" s="90">
        <v>24</v>
      </c>
      <c r="J7" s="90">
        <v>28</v>
      </c>
      <c r="K7" s="90">
        <v>27</v>
      </c>
      <c r="L7" s="92">
        <f t="shared" ref="L7:L24" si="2">M7+N7+O7+P7</f>
        <v>2137</v>
      </c>
      <c r="M7" s="90">
        <v>1918</v>
      </c>
      <c r="N7" s="90">
        <v>90</v>
      </c>
      <c r="O7" s="90">
        <v>73</v>
      </c>
      <c r="P7" s="90">
        <v>56</v>
      </c>
      <c r="Q7" s="93">
        <f t="shared" ref="Q7:Q20" si="3">R7+S7+T7+U7</f>
        <v>503.42319999999995</v>
      </c>
      <c r="R7" s="94">
        <v>463.78589999999997</v>
      </c>
      <c r="S7" s="94">
        <v>12.027899999999999</v>
      </c>
      <c r="T7" s="94">
        <v>17.8566</v>
      </c>
      <c r="U7" s="94">
        <v>9.7528000000000006</v>
      </c>
      <c r="V7" s="95">
        <f t="shared" ref="V7:Z21" si="4">Q7/G7</f>
        <v>0.7616084720121028</v>
      </c>
      <c r="W7" s="95">
        <f t="shared" si="4"/>
        <v>0.79688298969072158</v>
      </c>
      <c r="X7" s="95">
        <f t="shared" si="4"/>
        <v>0.50116249999999996</v>
      </c>
      <c r="Y7" s="95">
        <f t="shared" si="4"/>
        <v>0.63773571428571429</v>
      </c>
      <c r="Z7" s="95">
        <f t="shared" si="4"/>
        <v>0.36121481481481482</v>
      </c>
      <c r="AA7" s="86"/>
      <c r="AB7" s="86"/>
      <c r="AC7" s="86"/>
      <c r="AD7" s="86"/>
      <c r="AE7" s="86"/>
    </row>
    <row r="8" spans="1:31" s="87" customFormat="1" x14ac:dyDescent="0.6">
      <c r="A8" s="88" t="s">
        <v>24</v>
      </c>
      <c r="B8" s="89">
        <f t="shared" si="0"/>
        <v>18607</v>
      </c>
      <c r="C8" s="90">
        <v>12821</v>
      </c>
      <c r="D8" s="90">
        <v>691</v>
      </c>
      <c r="E8" s="90">
        <v>1693</v>
      </c>
      <c r="F8" s="90">
        <v>3402</v>
      </c>
      <c r="G8" s="91">
        <f t="shared" si="1"/>
        <v>548</v>
      </c>
      <c r="H8" s="90">
        <v>464</v>
      </c>
      <c r="I8" s="90">
        <v>28</v>
      </c>
      <c r="J8" s="90">
        <v>30</v>
      </c>
      <c r="K8" s="90">
        <v>26</v>
      </c>
      <c r="L8" s="92">
        <f t="shared" si="2"/>
        <v>1722</v>
      </c>
      <c r="M8" s="90">
        <v>1447</v>
      </c>
      <c r="N8" s="90">
        <v>72</v>
      </c>
      <c r="O8" s="90">
        <v>111</v>
      </c>
      <c r="P8" s="90">
        <v>92</v>
      </c>
      <c r="Q8" s="93">
        <f t="shared" si="3"/>
        <v>411.83240000000001</v>
      </c>
      <c r="R8" s="94">
        <v>344.26350000000002</v>
      </c>
      <c r="S8" s="94">
        <v>22.917899999999999</v>
      </c>
      <c r="T8" s="94">
        <v>25.842300000000002</v>
      </c>
      <c r="U8" s="94">
        <v>18.808700000000002</v>
      </c>
      <c r="V8" s="95">
        <f t="shared" si="4"/>
        <v>0.75151897810218982</v>
      </c>
      <c r="W8" s="95">
        <f t="shared" si="4"/>
        <v>0.74194719827586209</v>
      </c>
      <c r="X8" s="95">
        <f t="shared" si="4"/>
        <v>0.81849642857142857</v>
      </c>
      <c r="Y8" s="95">
        <f t="shared" si="4"/>
        <v>0.86141000000000001</v>
      </c>
      <c r="Z8" s="95">
        <f t="shared" si="4"/>
        <v>0.72341153846153849</v>
      </c>
      <c r="AA8" s="86"/>
      <c r="AB8" s="86"/>
      <c r="AC8" s="86"/>
      <c r="AD8" s="86"/>
      <c r="AE8" s="86"/>
    </row>
    <row r="9" spans="1:31" s="87" customFormat="1" x14ac:dyDescent="0.6">
      <c r="A9" s="88" t="s">
        <v>89</v>
      </c>
      <c r="B9" s="89">
        <f t="shared" si="0"/>
        <v>34940</v>
      </c>
      <c r="C9" s="90">
        <v>26381</v>
      </c>
      <c r="D9" s="90">
        <v>1585</v>
      </c>
      <c r="E9" s="90">
        <v>4834</v>
      </c>
      <c r="F9" s="90">
        <v>2140</v>
      </c>
      <c r="G9" s="91">
        <f t="shared" si="1"/>
        <v>2114</v>
      </c>
      <c r="H9" s="90">
        <v>1630</v>
      </c>
      <c r="I9" s="90">
        <v>109</v>
      </c>
      <c r="J9" s="90">
        <v>264</v>
      </c>
      <c r="K9" s="90">
        <v>111</v>
      </c>
      <c r="L9" s="92">
        <f t="shared" si="2"/>
        <v>5313</v>
      </c>
      <c r="M9" s="90">
        <v>4234</v>
      </c>
      <c r="N9" s="90">
        <v>280</v>
      </c>
      <c r="O9" s="90">
        <v>571</v>
      </c>
      <c r="P9" s="90">
        <v>228</v>
      </c>
      <c r="Q9" s="93">
        <f t="shared" si="3"/>
        <v>1635.9988000000001</v>
      </c>
      <c r="R9" s="94">
        <v>1269.1296</v>
      </c>
      <c r="S9" s="94">
        <v>61.0458</v>
      </c>
      <c r="T9" s="94">
        <v>240.2072</v>
      </c>
      <c r="U9" s="94">
        <v>65.616199999999992</v>
      </c>
      <c r="V9" s="95">
        <f t="shared" si="4"/>
        <v>0.77388779564806054</v>
      </c>
      <c r="W9" s="95">
        <f t="shared" si="4"/>
        <v>0.77860711656441717</v>
      </c>
      <c r="X9" s="95">
        <f t="shared" si="4"/>
        <v>0.56005321100917427</v>
      </c>
      <c r="Y9" s="95">
        <f t="shared" si="4"/>
        <v>0.90987575757575756</v>
      </c>
      <c r="Z9" s="95">
        <f t="shared" si="4"/>
        <v>0.59113693693693692</v>
      </c>
      <c r="AA9" s="86"/>
      <c r="AB9" s="86"/>
      <c r="AC9" s="86"/>
      <c r="AD9" s="86"/>
      <c r="AE9" s="86"/>
    </row>
    <row r="10" spans="1:31" s="87" customFormat="1" x14ac:dyDescent="0.6">
      <c r="A10" s="88" t="s">
        <v>26</v>
      </c>
      <c r="B10" s="89">
        <f t="shared" si="0"/>
        <v>34128</v>
      </c>
      <c r="C10" s="90">
        <v>25780</v>
      </c>
      <c r="D10" s="90">
        <v>1906</v>
      </c>
      <c r="E10" s="90">
        <v>3558</v>
      </c>
      <c r="F10" s="90">
        <v>2884</v>
      </c>
      <c r="G10" s="91">
        <f t="shared" si="1"/>
        <v>1952</v>
      </c>
      <c r="H10" s="90">
        <v>1274</v>
      </c>
      <c r="I10" s="90">
        <v>88</v>
      </c>
      <c r="J10" s="90">
        <v>240</v>
      </c>
      <c r="K10" s="90">
        <v>350</v>
      </c>
      <c r="L10" s="92">
        <f t="shared" si="2"/>
        <v>6473</v>
      </c>
      <c r="M10" s="90">
        <v>4197</v>
      </c>
      <c r="N10" s="90">
        <v>241</v>
      </c>
      <c r="O10" s="90">
        <v>836</v>
      </c>
      <c r="P10" s="90">
        <v>1199</v>
      </c>
      <c r="Q10" s="93">
        <f t="shared" si="3"/>
        <v>1396.3202000000001</v>
      </c>
      <c r="R10" s="94">
        <v>859.00919999999996</v>
      </c>
      <c r="S10" s="94">
        <v>58.224000000000004</v>
      </c>
      <c r="T10" s="94">
        <v>164.9623</v>
      </c>
      <c r="U10" s="94">
        <v>314.12469999999996</v>
      </c>
      <c r="V10" s="95">
        <f t="shared" si="4"/>
        <v>0.71532797131147552</v>
      </c>
      <c r="W10" s="95">
        <f t="shared" si="4"/>
        <v>0.67426153846153847</v>
      </c>
      <c r="X10" s="95">
        <f t="shared" si="4"/>
        <v>0.66163636363636369</v>
      </c>
      <c r="Y10" s="95">
        <f t="shared" si="4"/>
        <v>0.68734291666666669</v>
      </c>
      <c r="Z10" s="95">
        <f t="shared" si="4"/>
        <v>0.89749914285714272</v>
      </c>
      <c r="AA10" s="86"/>
      <c r="AB10" s="86"/>
      <c r="AC10" s="86"/>
      <c r="AD10" s="86"/>
      <c r="AE10" s="86"/>
    </row>
    <row r="11" spans="1:31" s="87" customFormat="1" x14ac:dyDescent="0.6">
      <c r="A11" s="88" t="s">
        <v>27</v>
      </c>
      <c r="B11" s="89">
        <f t="shared" si="0"/>
        <v>24702</v>
      </c>
      <c r="C11" s="90">
        <v>19274</v>
      </c>
      <c r="D11" s="90">
        <v>835</v>
      </c>
      <c r="E11" s="90">
        <v>3148</v>
      </c>
      <c r="F11" s="90">
        <v>1445</v>
      </c>
      <c r="G11" s="91">
        <f t="shared" si="1"/>
        <v>675</v>
      </c>
      <c r="H11" s="90">
        <v>562</v>
      </c>
      <c r="I11" s="90">
        <v>22</v>
      </c>
      <c r="J11" s="90">
        <v>78</v>
      </c>
      <c r="K11" s="90">
        <v>13</v>
      </c>
      <c r="L11" s="92">
        <f t="shared" si="2"/>
        <v>1945</v>
      </c>
      <c r="M11" s="90">
        <v>1617</v>
      </c>
      <c r="N11" s="90">
        <v>48</v>
      </c>
      <c r="O11" s="90">
        <v>248</v>
      </c>
      <c r="P11" s="90">
        <v>32</v>
      </c>
      <c r="Q11" s="93">
        <f t="shared" si="3"/>
        <v>454.85640000000006</v>
      </c>
      <c r="R11" s="94">
        <v>379.85300000000001</v>
      </c>
      <c r="S11" s="94">
        <v>11.4703</v>
      </c>
      <c r="T11" s="94">
        <v>57.200099999999992</v>
      </c>
      <c r="U11" s="94">
        <v>6.3330000000000002</v>
      </c>
      <c r="V11" s="95">
        <f t="shared" si="4"/>
        <v>0.67386133333333342</v>
      </c>
      <c r="W11" s="95">
        <f t="shared" si="4"/>
        <v>0.67589501779359429</v>
      </c>
      <c r="X11" s="95">
        <f t="shared" si="4"/>
        <v>0.52137727272727274</v>
      </c>
      <c r="Y11" s="95">
        <f t="shared" si="4"/>
        <v>0.73333461538461531</v>
      </c>
      <c r="Z11" s="95">
        <f t="shared" si="4"/>
        <v>0.48715384615384616</v>
      </c>
      <c r="AA11" s="86"/>
      <c r="AB11" s="86"/>
      <c r="AC11" s="86"/>
      <c r="AD11" s="86"/>
      <c r="AE11" s="86"/>
    </row>
    <row r="12" spans="1:31" s="87" customFormat="1" x14ac:dyDescent="0.6">
      <c r="A12" s="88" t="s">
        <v>28</v>
      </c>
      <c r="B12" s="89">
        <f t="shared" si="0"/>
        <v>8504</v>
      </c>
      <c r="C12" s="90">
        <v>6567</v>
      </c>
      <c r="D12" s="90">
        <v>394</v>
      </c>
      <c r="E12" s="90">
        <v>954</v>
      </c>
      <c r="F12" s="90">
        <v>589</v>
      </c>
      <c r="G12" s="91">
        <f t="shared" si="1"/>
        <v>202</v>
      </c>
      <c r="H12" s="90">
        <v>156</v>
      </c>
      <c r="I12" s="90">
        <v>1</v>
      </c>
      <c r="J12" s="90">
        <v>36</v>
      </c>
      <c r="K12" s="90">
        <v>9</v>
      </c>
      <c r="L12" s="92">
        <f t="shared" si="2"/>
        <v>532</v>
      </c>
      <c r="M12" s="90">
        <v>388</v>
      </c>
      <c r="N12" s="90">
        <v>4</v>
      </c>
      <c r="O12" s="90">
        <v>127</v>
      </c>
      <c r="P12" s="90">
        <v>13</v>
      </c>
      <c r="Q12" s="93">
        <f t="shared" si="3"/>
        <v>102.35809999999999</v>
      </c>
      <c r="R12" s="94">
        <v>77.482699999999994</v>
      </c>
      <c r="S12" s="94">
        <v>1.4947999999999999</v>
      </c>
      <c r="T12" s="94">
        <v>19.975100000000001</v>
      </c>
      <c r="U12" s="94">
        <v>3.4055</v>
      </c>
      <c r="V12" s="95">
        <f t="shared" si="4"/>
        <v>0.50672326732673267</v>
      </c>
      <c r="W12" s="95">
        <f t="shared" si="4"/>
        <v>0.49668397435897432</v>
      </c>
      <c r="X12" s="95">
        <f t="shared" si="4"/>
        <v>1.4947999999999999</v>
      </c>
      <c r="Y12" s="95">
        <f t="shared" si="4"/>
        <v>0.55486388888888893</v>
      </c>
      <c r="Z12" s="95">
        <f t="shared" si="4"/>
        <v>0.37838888888888889</v>
      </c>
      <c r="AA12" s="86"/>
      <c r="AB12" s="86"/>
      <c r="AC12" s="86"/>
      <c r="AD12" s="86"/>
      <c r="AE12" s="86"/>
    </row>
    <row r="13" spans="1:31" s="87" customFormat="1" x14ac:dyDescent="0.6">
      <c r="A13" s="88" t="s">
        <v>29</v>
      </c>
      <c r="B13" s="89">
        <f t="shared" si="0"/>
        <v>66962</v>
      </c>
      <c r="C13" s="90">
        <v>50956</v>
      </c>
      <c r="D13" s="90">
        <v>3904</v>
      </c>
      <c r="E13" s="90">
        <v>7665</v>
      </c>
      <c r="F13" s="90">
        <v>4437</v>
      </c>
      <c r="G13" s="91">
        <f t="shared" si="1"/>
        <v>3460</v>
      </c>
      <c r="H13" s="90">
        <v>2811</v>
      </c>
      <c r="I13" s="90">
        <v>191</v>
      </c>
      <c r="J13" s="90">
        <v>332</v>
      </c>
      <c r="K13" s="90">
        <v>126</v>
      </c>
      <c r="L13" s="92">
        <f t="shared" si="2"/>
        <v>12921</v>
      </c>
      <c r="M13" s="90">
        <v>10488</v>
      </c>
      <c r="N13" s="90">
        <v>573</v>
      </c>
      <c r="O13" s="90">
        <v>1301</v>
      </c>
      <c r="P13" s="90">
        <v>559</v>
      </c>
      <c r="Q13" s="93">
        <f t="shared" si="3"/>
        <v>3763.8689999999997</v>
      </c>
      <c r="R13" s="94">
        <v>3063.5666999999999</v>
      </c>
      <c r="S13" s="94">
        <v>167.78640000000001</v>
      </c>
      <c r="T13" s="94">
        <v>384.39109999999999</v>
      </c>
      <c r="U13" s="94">
        <v>148.12479999999999</v>
      </c>
      <c r="V13" s="95">
        <f t="shared" si="4"/>
        <v>1.0878234104046243</v>
      </c>
      <c r="W13" s="95">
        <f t="shared" si="4"/>
        <v>1.0898494130202774</v>
      </c>
      <c r="X13" s="95">
        <f t="shared" si="4"/>
        <v>0.87846282722513092</v>
      </c>
      <c r="Y13" s="95">
        <f t="shared" si="4"/>
        <v>1.1578045180722891</v>
      </c>
      <c r="Z13" s="95">
        <f t="shared" si="4"/>
        <v>1.1755936507936506</v>
      </c>
      <c r="AA13" s="86"/>
      <c r="AB13" s="86"/>
      <c r="AC13" s="86"/>
      <c r="AD13" s="86"/>
      <c r="AE13" s="86"/>
    </row>
    <row r="14" spans="1:31" s="87" customFormat="1" x14ac:dyDescent="0.6">
      <c r="A14" s="88" t="s">
        <v>30</v>
      </c>
      <c r="B14" s="89">
        <f t="shared" si="0"/>
        <v>21544</v>
      </c>
      <c r="C14" s="90">
        <v>17159</v>
      </c>
      <c r="D14" s="90">
        <v>767</v>
      </c>
      <c r="E14" s="90">
        <v>1656</v>
      </c>
      <c r="F14" s="90">
        <v>1962</v>
      </c>
      <c r="G14" s="91">
        <f t="shared" si="1"/>
        <v>804</v>
      </c>
      <c r="H14" s="90">
        <v>690</v>
      </c>
      <c r="I14" s="90">
        <v>27</v>
      </c>
      <c r="J14" s="90">
        <v>36</v>
      </c>
      <c r="K14" s="90">
        <v>51</v>
      </c>
      <c r="L14" s="92">
        <f t="shared" si="2"/>
        <v>2410</v>
      </c>
      <c r="M14" s="90">
        <v>2136</v>
      </c>
      <c r="N14" s="90">
        <v>93</v>
      </c>
      <c r="O14" s="90">
        <v>98</v>
      </c>
      <c r="P14" s="90">
        <v>83</v>
      </c>
      <c r="Q14" s="93">
        <f t="shared" si="3"/>
        <v>475.53129999999999</v>
      </c>
      <c r="R14" s="94">
        <v>417.79489999999998</v>
      </c>
      <c r="S14" s="94">
        <v>16.452500000000001</v>
      </c>
      <c r="T14" s="94">
        <v>21.733900000000002</v>
      </c>
      <c r="U14" s="94">
        <v>19.55</v>
      </c>
      <c r="V14" s="95">
        <f t="shared" si="4"/>
        <v>0.5914568407960199</v>
      </c>
      <c r="W14" s="95">
        <f t="shared" si="4"/>
        <v>0.60549985507246373</v>
      </c>
      <c r="X14" s="95">
        <f t="shared" si="4"/>
        <v>0.60935185185185192</v>
      </c>
      <c r="Y14" s="95">
        <f t="shared" si="4"/>
        <v>0.60371944444444448</v>
      </c>
      <c r="Z14" s="95">
        <f t="shared" si="4"/>
        <v>0.38333333333333336</v>
      </c>
      <c r="AA14" s="86"/>
      <c r="AB14" s="86"/>
      <c r="AC14" s="86"/>
      <c r="AD14" s="86"/>
      <c r="AE14" s="86"/>
    </row>
    <row r="15" spans="1:31" s="87" customFormat="1" x14ac:dyDescent="0.6">
      <c r="A15" s="88" t="s">
        <v>31</v>
      </c>
      <c r="B15" s="89">
        <f t="shared" si="0"/>
        <v>33667</v>
      </c>
      <c r="C15" s="90">
        <v>27171</v>
      </c>
      <c r="D15" s="90">
        <v>1328</v>
      </c>
      <c r="E15" s="90">
        <v>3245</v>
      </c>
      <c r="F15" s="90">
        <v>1923</v>
      </c>
      <c r="G15" s="91">
        <f t="shared" si="1"/>
        <v>1348</v>
      </c>
      <c r="H15" s="90">
        <v>1180</v>
      </c>
      <c r="I15" s="90">
        <v>57</v>
      </c>
      <c r="J15" s="90">
        <v>80</v>
      </c>
      <c r="K15" s="90">
        <v>31</v>
      </c>
      <c r="L15" s="92">
        <f t="shared" si="2"/>
        <v>4242</v>
      </c>
      <c r="M15" s="90">
        <v>3755</v>
      </c>
      <c r="N15" s="90">
        <v>150</v>
      </c>
      <c r="O15" s="90">
        <v>268</v>
      </c>
      <c r="P15" s="90">
        <v>69</v>
      </c>
      <c r="Q15" s="93">
        <f t="shared" si="3"/>
        <v>923.15660000000014</v>
      </c>
      <c r="R15" s="94">
        <v>812.7786000000001</v>
      </c>
      <c r="S15" s="94">
        <v>41.59</v>
      </c>
      <c r="T15" s="94">
        <v>51.091500000000003</v>
      </c>
      <c r="U15" s="94">
        <v>17.6965</v>
      </c>
      <c r="V15" s="95">
        <f t="shared" si="4"/>
        <v>0.6848342729970327</v>
      </c>
      <c r="W15" s="95">
        <f t="shared" si="4"/>
        <v>0.68879542372881364</v>
      </c>
      <c r="X15" s="95">
        <f t="shared" si="4"/>
        <v>0.72964912280701766</v>
      </c>
      <c r="Y15" s="95">
        <f t="shared" si="4"/>
        <v>0.63864375000000007</v>
      </c>
      <c r="Z15" s="95">
        <f t="shared" si="4"/>
        <v>0.57085483870967746</v>
      </c>
      <c r="AA15" s="86"/>
      <c r="AB15" s="86"/>
      <c r="AC15" s="86"/>
      <c r="AD15" s="86"/>
      <c r="AE15" s="86"/>
    </row>
    <row r="16" spans="1:31" s="87" customFormat="1" x14ac:dyDescent="0.6">
      <c r="A16" s="88" t="s">
        <v>32</v>
      </c>
      <c r="B16" s="89">
        <f t="shared" si="0"/>
        <v>38173</v>
      </c>
      <c r="C16" s="90">
        <v>30772</v>
      </c>
      <c r="D16" s="90">
        <v>1435</v>
      </c>
      <c r="E16" s="90">
        <v>3812</v>
      </c>
      <c r="F16" s="90">
        <v>2154</v>
      </c>
      <c r="G16" s="91">
        <f t="shared" si="1"/>
        <v>1741</v>
      </c>
      <c r="H16" s="90">
        <v>1410</v>
      </c>
      <c r="I16" s="90">
        <v>83</v>
      </c>
      <c r="J16" s="90">
        <v>187</v>
      </c>
      <c r="K16" s="90">
        <v>61</v>
      </c>
      <c r="L16" s="92">
        <f t="shared" si="2"/>
        <v>6254</v>
      </c>
      <c r="M16" s="90">
        <v>5181</v>
      </c>
      <c r="N16" s="90">
        <v>240</v>
      </c>
      <c r="O16" s="90">
        <v>704</v>
      </c>
      <c r="P16" s="90">
        <v>129</v>
      </c>
      <c r="Q16" s="93">
        <f t="shared" si="3"/>
        <v>1097.317</v>
      </c>
      <c r="R16" s="94">
        <v>897.33339999999998</v>
      </c>
      <c r="S16" s="94">
        <v>41.185299999999998</v>
      </c>
      <c r="T16" s="94">
        <v>130.20699999999999</v>
      </c>
      <c r="U16" s="94">
        <v>28.5913</v>
      </c>
      <c r="V16" s="95">
        <f t="shared" si="4"/>
        <v>0.63027972429638135</v>
      </c>
      <c r="W16" s="95">
        <f t="shared" si="4"/>
        <v>0.63640666666666668</v>
      </c>
      <c r="X16" s="95">
        <f t="shared" si="4"/>
        <v>0.49620843373493972</v>
      </c>
      <c r="Y16" s="95">
        <f t="shared" si="4"/>
        <v>0.69629411764705884</v>
      </c>
      <c r="Z16" s="95">
        <f t="shared" si="4"/>
        <v>0.46870983606557376</v>
      </c>
      <c r="AA16" s="86"/>
      <c r="AB16" s="86"/>
      <c r="AC16" s="86"/>
      <c r="AD16" s="86"/>
      <c r="AE16" s="86"/>
    </row>
    <row r="17" spans="1:31" s="87" customFormat="1" x14ac:dyDescent="0.6">
      <c r="A17" s="88" t="s">
        <v>34</v>
      </c>
      <c r="B17" s="89">
        <f t="shared" si="0"/>
        <v>13086</v>
      </c>
      <c r="C17" s="90">
        <v>11575</v>
      </c>
      <c r="D17" s="90">
        <v>581</v>
      </c>
      <c r="E17" s="90">
        <v>1042</v>
      </c>
      <c r="F17" s="90">
        <v>-112</v>
      </c>
      <c r="G17" s="91">
        <f t="shared" si="1"/>
        <v>841</v>
      </c>
      <c r="H17" s="90">
        <v>709</v>
      </c>
      <c r="I17" s="90">
        <v>26</v>
      </c>
      <c r="J17" s="90">
        <v>62</v>
      </c>
      <c r="K17" s="90">
        <v>44</v>
      </c>
      <c r="L17" s="92">
        <f t="shared" si="2"/>
        <v>2740</v>
      </c>
      <c r="M17" s="90">
        <v>2346</v>
      </c>
      <c r="N17" s="90">
        <v>94</v>
      </c>
      <c r="O17" s="90">
        <v>197</v>
      </c>
      <c r="P17" s="90">
        <v>103</v>
      </c>
      <c r="Q17" s="93">
        <f t="shared" si="3"/>
        <v>477.8925999999999</v>
      </c>
      <c r="R17" s="94">
        <v>415.43099999999993</v>
      </c>
      <c r="S17" s="94">
        <v>13.5304</v>
      </c>
      <c r="T17" s="94">
        <v>27.913499999999999</v>
      </c>
      <c r="U17" s="94">
        <v>21.017700000000001</v>
      </c>
      <c r="V17" s="95">
        <f t="shared" si="4"/>
        <v>0.56824328180737205</v>
      </c>
      <c r="W17" s="95">
        <f t="shared" si="4"/>
        <v>0.58593935119887153</v>
      </c>
      <c r="X17" s="95">
        <f t="shared" si="4"/>
        <v>0.52039999999999997</v>
      </c>
      <c r="Y17" s="95">
        <f t="shared" si="4"/>
        <v>0.45021774193548386</v>
      </c>
      <c r="Z17" s="95">
        <f t="shared" si="4"/>
        <v>0.47767500000000002</v>
      </c>
      <c r="AA17" s="86"/>
      <c r="AB17" s="86"/>
      <c r="AC17" s="86"/>
      <c r="AD17" s="86"/>
      <c r="AE17" s="86"/>
    </row>
    <row r="18" spans="1:31" s="87" customFormat="1" x14ac:dyDescent="0.6">
      <c r="A18" s="88" t="s">
        <v>35</v>
      </c>
      <c r="B18" s="89">
        <f t="shared" si="0"/>
        <v>15321</v>
      </c>
      <c r="C18" s="90">
        <v>12251</v>
      </c>
      <c r="D18" s="90">
        <v>791</v>
      </c>
      <c r="E18" s="90">
        <v>1323</v>
      </c>
      <c r="F18" s="90">
        <v>956</v>
      </c>
      <c r="G18" s="91">
        <f t="shared" si="1"/>
        <v>699</v>
      </c>
      <c r="H18" s="90">
        <v>605</v>
      </c>
      <c r="I18" s="90">
        <v>33</v>
      </c>
      <c r="J18" s="90">
        <v>44</v>
      </c>
      <c r="K18" s="90">
        <v>17</v>
      </c>
      <c r="L18" s="92">
        <f t="shared" si="2"/>
        <v>2076</v>
      </c>
      <c r="M18" s="90">
        <v>1840</v>
      </c>
      <c r="N18" s="90">
        <v>82</v>
      </c>
      <c r="O18" s="90">
        <v>124</v>
      </c>
      <c r="P18" s="90">
        <v>30</v>
      </c>
      <c r="Q18" s="93">
        <f t="shared" si="3"/>
        <v>342.35759999999999</v>
      </c>
      <c r="R18" s="94">
        <v>304.31709999999998</v>
      </c>
      <c r="S18" s="94">
        <v>12.084700000000002</v>
      </c>
      <c r="T18" s="94">
        <v>20.265000000000001</v>
      </c>
      <c r="U18" s="94">
        <v>5.6908000000000003</v>
      </c>
      <c r="V18" s="95">
        <f t="shared" si="4"/>
        <v>0.489781974248927</v>
      </c>
      <c r="W18" s="95">
        <f t="shared" si="4"/>
        <v>0.50300347107438015</v>
      </c>
      <c r="X18" s="95">
        <f t="shared" si="4"/>
        <v>0.36620303030303036</v>
      </c>
      <c r="Y18" s="95">
        <f t="shared" si="4"/>
        <v>0.46056818181818182</v>
      </c>
      <c r="Z18" s="95">
        <f t="shared" si="4"/>
        <v>0.33475294117647059</v>
      </c>
      <c r="AA18" s="86"/>
      <c r="AB18" s="86"/>
      <c r="AC18" s="86"/>
      <c r="AD18" s="86"/>
      <c r="AE18" s="86"/>
    </row>
    <row r="19" spans="1:31" s="87" customFormat="1" x14ac:dyDescent="0.6">
      <c r="A19" s="88" t="s">
        <v>36</v>
      </c>
      <c r="B19" s="89">
        <f t="shared" si="0"/>
        <v>25571</v>
      </c>
      <c r="C19" s="90">
        <v>15117</v>
      </c>
      <c r="D19" s="90">
        <v>955</v>
      </c>
      <c r="E19" s="90">
        <v>3190</v>
      </c>
      <c r="F19" s="90">
        <v>6309</v>
      </c>
      <c r="G19" s="91">
        <f t="shared" si="1"/>
        <v>902</v>
      </c>
      <c r="H19" s="90">
        <v>750</v>
      </c>
      <c r="I19" s="90">
        <v>35</v>
      </c>
      <c r="J19" s="90">
        <v>101</v>
      </c>
      <c r="K19" s="90">
        <v>16</v>
      </c>
      <c r="L19" s="92">
        <f t="shared" si="2"/>
        <v>3065</v>
      </c>
      <c r="M19" s="90">
        <v>2551</v>
      </c>
      <c r="N19" s="90">
        <v>101</v>
      </c>
      <c r="O19" s="90">
        <v>379</v>
      </c>
      <c r="P19" s="90">
        <v>34</v>
      </c>
      <c r="Q19" s="93">
        <f t="shared" si="3"/>
        <v>585.26589999999999</v>
      </c>
      <c r="R19" s="94">
        <v>488.08440000000002</v>
      </c>
      <c r="S19" s="94">
        <v>22.396600000000003</v>
      </c>
      <c r="T19" s="94">
        <v>67.235399999999998</v>
      </c>
      <c r="U19" s="94">
        <v>7.5495000000000001</v>
      </c>
      <c r="V19" s="95">
        <f t="shared" si="4"/>
        <v>0.64885354767184034</v>
      </c>
      <c r="W19" s="95">
        <f t="shared" si="4"/>
        <v>0.6507792</v>
      </c>
      <c r="X19" s="95">
        <f t="shared" si="4"/>
        <v>0.63990285714285722</v>
      </c>
      <c r="Y19" s="95">
        <f t="shared" si="4"/>
        <v>0.66569702970297029</v>
      </c>
      <c r="Z19" s="95">
        <f t="shared" si="4"/>
        <v>0.47184375000000001</v>
      </c>
      <c r="AA19" s="86"/>
      <c r="AB19" s="86"/>
      <c r="AC19" s="86"/>
      <c r="AD19" s="86"/>
      <c r="AE19" s="86"/>
    </row>
    <row r="20" spans="1:31" s="87" customFormat="1" x14ac:dyDescent="0.6">
      <c r="A20" s="88" t="s">
        <v>37</v>
      </c>
      <c r="B20" s="89">
        <f t="shared" si="0"/>
        <v>21098</v>
      </c>
      <c r="C20" s="90">
        <v>17089</v>
      </c>
      <c r="D20" s="90">
        <v>685</v>
      </c>
      <c r="E20" s="90">
        <v>1985</v>
      </c>
      <c r="F20" s="90">
        <v>1339</v>
      </c>
      <c r="G20" s="91">
        <f t="shared" si="1"/>
        <v>566</v>
      </c>
      <c r="H20" s="90">
        <v>480</v>
      </c>
      <c r="I20" s="90">
        <v>20</v>
      </c>
      <c r="J20" s="90">
        <v>38</v>
      </c>
      <c r="K20" s="90">
        <v>28</v>
      </c>
      <c r="L20" s="92">
        <f t="shared" si="2"/>
        <v>1760</v>
      </c>
      <c r="M20" s="90">
        <v>1533</v>
      </c>
      <c r="N20" s="90">
        <v>44</v>
      </c>
      <c r="O20" s="90">
        <v>146</v>
      </c>
      <c r="P20" s="90">
        <v>37</v>
      </c>
      <c r="Q20" s="93">
        <f t="shared" si="3"/>
        <v>367.8802</v>
      </c>
      <c r="R20" s="94">
        <v>314.00450000000001</v>
      </c>
      <c r="S20" s="94">
        <v>10.8489</v>
      </c>
      <c r="T20" s="94">
        <v>32.069099999999999</v>
      </c>
      <c r="U20" s="94">
        <v>10.957699999999999</v>
      </c>
      <c r="V20" s="95">
        <f t="shared" si="4"/>
        <v>0.64996501766784454</v>
      </c>
      <c r="W20" s="95">
        <f t="shared" si="4"/>
        <v>0.65417604166666665</v>
      </c>
      <c r="X20" s="95">
        <f t="shared" si="4"/>
        <v>0.54244500000000007</v>
      </c>
      <c r="Y20" s="95">
        <f t="shared" si="4"/>
        <v>0.84392368421052633</v>
      </c>
      <c r="Z20" s="95">
        <f t="shared" si="4"/>
        <v>0.39134642857142854</v>
      </c>
      <c r="AA20" s="86"/>
      <c r="AB20" s="86"/>
      <c r="AC20" s="86"/>
      <c r="AD20" s="86"/>
      <c r="AE20" s="86"/>
    </row>
    <row r="21" spans="1:31" s="87" customFormat="1" x14ac:dyDescent="0.6">
      <c r="A21" s="88" t="s">
        <v>38</v>
      </c>
      <c r="B21" s="89">
        <f>C21+D21+E21+F21</f>
        <v>20233</v>
      </c>
      <c r="C21" s="90">
        <v>17235</v>
      </c>
      <c r="D21" s="90">
        <v>770</v>
      </c>
      <c r="E21" s="90">
        <v>1256</v>
      </c>
      <c r="F21" s="90">
        <v>972</v>
      </c>
      <c r="G21" s="91">
        <f t="shared" si="1"/>
        <v>753</v>
      </c>
      <c r="H21" s="90">
        <v>668</v>
      </c>
      <c r="I21" s="90">
        <v>32</v>
      </c>
      <c r="J21" s="90">
        <v>36</v>
      </c>
      <c r="K21" s="90">
        <v>17</v>
      </c>
      <c r="L21" s="92">
        <f t="shared" si="2"/>
        <v>1818</v>
      </c>
      <c r="M21" s="90">
        <v>1621</v>
      </c>
      <c r="N21" s="90">
        <v>75</v>
      </c>
      <c r="O21" s="90">
        <v>98</v>
      </c>
      <c r="P21" s="90">
        <v>24</v>
      </c>
      <c r="Q21" s="93">
        <f>R21+S21+T21+U21</f>
        <v>388.63529999999997</v>
      </c>
      <c r="R21" s="94">
        <v>349.36529999999999</v>
      </c>
      <c r="S21" s="94">
        <v>13.353300000000001</v>
      </c>
      <c r="T21" s="94">
        <v>19.557300000000001</v>
      </c>
      <c r="U21" s="94">
        <v>6.3593999999999991</v>
      </c>
      <c r="V21" s="95">
        <f t="shared" si="4"/>
        <v>0.51611593625498009</v>
      </c>
      <c r="W21" s="95">
        <f t="shared" si="4"/>
        <v>0.52300194610778439</v>
      </c>
      <c r="X21" s="95">
        <f t="shared" si="4"/>
        <v>0.41729062500000003</v>
      </c>
      <c r="Y21" s="95">
        <f t="shared" si="4"/>
        <v>0.5432583333333334</v>
      </c>
      <c r="Z21" s="95">
        <f t="shared" si="4"/>
        <v>0.37408235294117642</v>
      </c>
      <c r="AA21" s="86"/>
      <c r="AB21" s="86"/>
      <c r="AC21" s="86"/>
      <c r="AD21" s="86"/>
      <c r="AE21" s="86"/>
    </row>
    <row r="22" spans="1:31" s="87" customFormat="1" x14ac:dyDescent="0.6">
      <c r="A22" s="96" t="s">
        <v>33</v>
      </c>
      <c r="B22" s="89">
        <f>C22+D22+E22+F22</f>
        <v>95821</v>
      </c>
      <c r="C22" s="90">
        <v>53670</v>
      </c>
      <c r="D22" s="90">
        <v>4277</v>
      </c>
      <c r="E22" s="90">
        <v>11089</v>
      </c>
      <c r="F22" s="90">
        <v>26785</v>
      </c>
      <c r="G22" s="91">
        <f>H22+I22+J22+K22</f>
        <v>3530</v>
      </c>
      <c r="H22" s="90">
        <v>2837</v>
      </c>
      <c r="I22" s="90">
        <v>116</v>
      </c>
      <c r="J22" s="90">
        <v>316</v>
      </c>
      <c r="K22" s="90">
        <v>261</v>
      </c>
      <c r="L22" s="92">
        <f>M22+N22+O22+P22</f>
        <v>12829</v>
      </c>
      <c r="M22" s="90">
        <v>10227</v>
      </c>
      <c r="N22" s="90">
        <v>308</v>
      </c>
      <c r="O22" s="90">
        <v>1451</v>
      </c>
      <c r="P22" s="90">
        <v>843</v>
      </c>
      <c r="Q22" s="93">
        <f>R22+S22+T22+U22</f>
        <v>4137.6226000000006</v>
      </c>
      <c r="R22" s="94">
        <v>3326.6741000000002</v>
      </c>
      <c r="S22" s="94">
        <v>113.5838</v>
      </c>
      <c r="T22" s="94">
        <v>407.15290000000005</v>
      </c>
      <c r="U22" s="94">
        <v>290.21180000000004</v>
      </c>
      <c r="V22" s="95">
        <f>Q22/G22</f>
        <v>1.1721310481586404</v>
      </c>
      <c r="W22" s="95">
        <f>R22/H22</f>
        <v>1.1726027846316531</v>
      </c>
      <c r="X22" s="95">
        <f>S22/I22</f>
        <v>0.9791706896551724</v>
      </c>
      <c r="Y22" s="95">
        <f>T22/J22</f>
        <v>1.2884585443037977</v>
      </c>
      <c r="Z22" s="95">
        <f>U22/K22</f>
        <v>1.1119226053639848</v>
      </c>
      <c r="AA22" s="86"/>
      <c r="AB22" s="86"/>
      <c r="AC22" s="86"/>
      <c r="AD22" s="86"/>
      <c r="AE22" s="86"/>
    </row>
    <row r="23" spans="1:31" s="87" customFormat="1" ht="24" thickBot="1" x14ac:dyDescent="0.65">
      <c r="A23" s="97" t="s">
        <v>39</v>
      </c>
      <c r="B23" s="98">
        <f>C23+D23+E23+F23</f>
        <v>12302</v>
      </c>
      <c r="C23" s="99">
        <v>9071</v>
      </c>
      <c r="D23" s="99">
        <v>589</v>
      </c>
      <c r="E23" s="99">
        <v>1478</v>
      </c>
      <c r="F23" s="99">
        <v>1164</v>
      </c>
      <c r="G23" s="100">
        <f t="shared" si="1"/>
        <v>538</v>
      </c>
      <c r="H23" s="99">
        <v>442</v>
      </c>
      <c r="I23" s="99">
        <v>21</v>
      </c>
      <c r="J23" s="99">
        <v>59</v>
      </c>
      <c r="K23" s="99">
        <v>16</v>
      </c>
      <c r="L23" s="101">
        <f t="shared" si="2"/>
        <v>1395</v>
      </c>
      <c r="M23" s="99">
        <v>1163</v>
      </c>
      <c r="N23" s="99">
        <v>30</v>
      </c>
      <c r="O23" s="99">
        <v>162</v>
      </c>
      <c r="P23" s="99">
        <v>40</v>
      </c>
      <c r="Q23" s="102">
        <f>R23+S23+T23+U23</f>
        <v>347.79940000000005</v>
      </c>
      <c r="R23" s="103">
        <v>287.63760000000002</v>
      </c>
      <c r="S23" s="103">
        <v>10.415100000000001</v>
      </c>
      <c r="T23" s="103">
        <v>43.422499999999999</v>
      </c>
      <c r="U23" s="103">
        <v>6.3241999999999994</v>
      </c>
      <c r="V23" s="104">
        <f t="shared" ref="V23:Z24" si="5">Q23/G23</f>
        <v>0.64646728624535321</v>
      </c>
      <c r="W23" s="104">
        <f t="shared" si="5"/>
        <v>0.65076380090497743</v>
      </c>
      <c r="X23" s="104">
        <f t="shared" si="5"/>
        <v>0.49595714285714287</v>
      </c>
      <c r="Y23" s="104">
        <f t="shared" si="5"/>
        <v>0.73597457627118645</v>
      </c>
      <c r="Z23" s="104">
        <f t="shared" si="5"/>
        <v>0.39526249999999996</v>
      </c>
      <c r="AA23" s="86"/>
      <c r="AB23" s="86"/>
      <c r="AC23" s="86"/>
      <c r="AD23" s="86"/>
      <c r="AE23" s="86"/>
    </row>
    <row r="24" spans="1:31" ht="24" thickBot="1" x14ac:dyDescent="0.65">
      <c r="A24" s="105"/>
      <c r="B24" s="106">
        <f>C24+D24+E24+F24</f>
        <v>685479</v>
      </c>
      <c r="C24" s="107">
        <f>SUM(C6:C23)</f>
        <v>486452</v>
      </c>
      <c r="D24" s="107">
        <f>SUM(D6:D23)</f>
        <v>41041</v>
      </c>
      <c r="E24" s="107">
        <f>SUM(E6:E23)</f>
        <v>87459</v>
      </c>
      <c r="F24" s="107">
        <f>SUM(F6:F23)</f>
        <v>70527</v>
      </c>
      <c r="G24" s="108">
        <f t="shared" si="1"/>
        <v>33163</v>
      </c>
      <c r="H24" s="107">
        <f>SUM(H6:H23)</f>
        <v>25760</v>
      </c>
      <c r="I24" s="107">
        <f>SUM(I6:I23)</f>
        <v>2283</v>
      </c>
      <c r="J24" s="107">
        <f>SUM(J6:J23)</f>
        <v>3552</v>
      </c>
      <c r="K24" s="107">
        <f>SUM(K6:K23)</f>
        <v>1568</v>
      </c>
      <c r="L24" s="109">
        <f t="shared" si="2"/>
        <v>140499</v>
      </c>
      <c r="M24" s="110">
        <f>SUM(M6:M23)</f>
        <v>107104</v>
      </c>
      <c r="N24" s="110">
        <f>SUM(N6:N23)</f>
        <v>9523</v>
      </c>
      <c r="O24" s="110">
        <f>SUM(O6:O23)</f>
        <v>18398</v>
      </c>
      <c r="P24" s="110">
        <f>SUM(P6:P23)</f>
        <v>5474</v>
      </c>
      <c r="Q24" s="111">
        <f>R24+S24+T24+U24</f>
        <v>38893.661500000002</v>
      </c>
      <c r="R24" s="112">
        <f>SUM(R6:R23)</f>
        <v>30186.1011</v>
      </c>
      <c r="S24" s="112">
        <f>SUM(S6:S23)</f>
        <v>2555.3393000000001</v>
      </c>
      <c r="T24" s="112">
        <f>SUM(T6:T23)</f>
        <v>4590.1706999999997</v>
      </c>
      <c r="U24" s="112">
        <f>SUM(U6:U23)</f>
        <v>1562.0504000000001</v>
      </c>
      <c r="V24" s="113">
        <f t="shared" si="5"/>
        <v>1.1728028676537106</v>
      </c>
      <c r="W24" s="113">
        <f t="shared" si="5"/>
        <v>1.1718206948757763</v>
      </c>
      <c r="X24" s="113">
        <f t="shared" si="5"/>
        <v>1.1192901007446343</v>
      </c>
      <c r="Y24" s="113">
        <f t="shared" si="5"/>
        <v>1.292277787162162</v>
      </c>
      <c r="Z24" s="113">
        <f t="shared" si="5"/>
        <v>0.99620561224489801</v>
      </c>
    </row>
    <row r="25" spans="1:31" x14ac:dyDescent="0.6">
      <c r="A25" s="158" t="s">
        <v>91</v>
      </c>
      <c r="B25" s="158"/>
      <c r="C25" s="158"/>
      <c r="D25" s="158"/>
      <c r="E25" s="158"/>
      <c r="F25" s="86"/>
      <c r="G25" s="115"/>
      <c r="H25" s="86"/>
      <c r="I25" s="86"/>
      <c r="J25" s="86"/>
      <c r="K25" s="86"/>
    </row>
    <row r="26" spans="1:31" x14ac:dyDescent="0.6">
      <c r="A26" s="114"/>
      <c r="B26" s="115"/>
      <c r="C26" s="86"/>
      <c r="D26" s="86"/>
      <c r="E26" s="86"/>
      <c r="F26" s="86"/>
      <c r="G26" s="115"/>
      <c r="H26" s="86"/>
      <c r="I26" s="86"/>
      <c r="J26" s="86"/>
      <c r="K26" s="86"/>
    </row>
    <row r="27" spans="1:31" x14ac:dyDescent="0.6">
      <c r="A27" s="114"/>
      <c r="B27" s="115"/>
      <c r="C27" s="86"/>
      <c r="D27" s="86"/>
      <c r="E27" s="86"/>
      <c r="F27" s="86"/>
      <c r="G27" s="115"/>
      <c r="H27" s="86"/>
      <c r="I27" s="86"/>
      <c r="J27" s="86"/>
      <c r="K27" s="86"/>
    </row>
  </sheetData>
  <mergeCells count="15">
    <mergeCell ref="A25:E25"/>
    <mergeCell ref="E4:E5"/>
    <mergeCell ref="F4:F5"/>
    <mergeCell ref="AB4:AB5"/>
    <mergeCell ref="AC4:AC5"/>
    <mergeCell ref="A2:A5"/>
    <mergeCell ref="B2:F3"/>
    <mergeCell ref="G2:Z2"/>
    <mergeCell ref="G3:K3"/>
    <mergeCell ref="L3:P3"/>
    <mergeCell ref="Q3:U3"/>
    <mergeCell ref="V3:Z3"/>
    <mergeCell ref="B4:B5"/>
    <mergeCell ref="C4:C5"/>
    <mergeCell ref="D4:D5"/>
  </mergeCells>
  <printOptions horizontalCentered="1" verticalCentered="1"/>
  <pageMargins left="0.2" right="0.2" top="0.3" bottom="0.3" header="0.2" footer="0.2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</sheetPr>
  <dimension ref="A1:AE27"/>
  <sheetViews>
    <sheetView zoomScale="89" zoomScaleNormal="89" workbookViewId="0">
      <pane xSplit="1" ySplit="5" topLeftCell="F9" activePane="bottomRight" state="frozen"/>
      <selection pane="topRight" activeCell="B1" sqref="B1"/>
      <selection pane="bottomLeft" activeCell="A6" sqref="A6"/>
      <selection pane="bottomRight" activeCell="AA11" sqref="AA11"/>
    </sheetView>
  </sheetViews>
  <sheetFormatPr defaultColWidth="9" defaultRowHeight="23.4" x14ac:dyDescent="0.6"/>
  <cols>
    <col min="1" max="1" width="15.3984375" style="61" customWidth="1"/>
    <col min="2" max="2" width="10.19921875" style="62" customWidth="1"/>
    <col min="3" max="3" width="7.69921875" style="61" bestFit="1" customWidth="1"/>
    <col min="4" max="4" width="6.8984375" style="61" bestFit="1" customWidth="1"/>
    <col min="5" max="5" width="8.09765625" style="61" customWidth="1"/>
    <col min="6" max="6" width="7.59765625" style="61" customWidth="1"/>
    <col min="7" max="7" width="6.8984375" style="62" bestFit="1" customWidth="1"/>
    <col min="8" max="8" width="6.8984375" style="61" bestFit="1" customWidth="1"/>
    <col min="9" max="9" width="6" style="61" bestFit="1" customWidth="1"/>
    <col min="10" max="10" width="6.69921875" style="61" bestFit="1" customWidth="1"/>
    <col min="11" max="11" width="6" style="61" bestFit="1" customWidth="1"/>
    <col min="12" max="12" width="7.69921875" style="63" bestFit="1" customWidth="1"/>
    <col min="13" max="13" width="7.69921875" style="64" customWidth="1"/>
    <col min="14" max="14" width="7.19921875" style="64" customWidth="1"/>
    <col min="15" max="15" width="6.8984375" style="64" bestFit="1" customWidth="1"/>
    <col min="16" max="16" width="7.8984375" style="64" customWidth="1"/>
    <col min="17" max="17" width="10.69921875" style="63" bestFit="1" customWidth="1"/>
    <col min="18" max="18" width="10.69921875" style="64" bestFit="1" customWidth="1"/>
    <col min="19" max="21" width="9.8984375" style="64" bestFit="1" customWidth="1"/>
    <col min="22" max="22" width="7.3984375" style="64" customWidth="1"/>
    <col min="23" max="23" width="7.59765625" style="64" customWidth="1"/>
    <col min="24" max="24" width="7" style="64" customWidth="1"/>
    <col min="25" max="25" width="6.69921875" style="64" bestFit="1" customWidth="1"/>
    <col min="26" max="26" width="7.19921875" style="64" customWidth="1"/>
    <col min="27" max="27" width="10.59765625" style="64" bestFit="1" customWidth="1"/>
    <col min="28" max="29" width="9" style="64"/>
    <col min="30" max="30" width="10.8984375" style="64" bestFit="1" customWidth="1"/>
    <col min="31" max="31" width="11" style="64" bestFit="1" customWidth="1"/>
    <col min="32" max="16384" width="9" style="61"/>
  </cols>
  <sheetData>
    <row r="1" spans="1:31" ht="24" thickBot="1" x14ac:dyDescent="0.65">
      <c r="A1" s="59" t="s">
        <v>92</v>
      </c>
      <c r="B1" s="59"/>
      <c r="C1" s="60"/>
      <c r="D1" s="60"/>
      <c r="E1" s="60"/>
    </row>
    <row r="2" spans="1:31" s="66" customFormat="1" ht="21" thickBot="1" x14ac:dyDescent="0.6">
      <c r="A2" s="159" t="s">
        <v>1</v>
      </c>
      <c r="B2" s="163" t="s">
        <v>77</v>
      </c>
      <c r="C2" s="164"/>
      <c r="D2" s="164"/>
      <c r="E2" s="164"/>
      <c r="F2" s="165"/>
      <c r="G2" s="169" t="s">
        <v>78</v>
      </c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1"/>
      <c r="AA2" s="65"/>
      <c r="AB2" s="65"/>
      <c r="AC2" s="65"/>
      <c r="AD2" s="65"/>
      <c r="AE2" s="65"/>
    </row>
    <row r="3" spans="1:31" s="66" customFormat="1" ht="21" thickBot="1" x14ac:dyDescent="0.6">
      <c r="A3" s="162"/>
      <c r="B3" s="166"/>
      <c r="C3" s="167"/>
      <c r="D3" s="167"/>
      <c r="E3" s="167"/>
      <c r="F3" s="168"/>
      <c r="G3" s="172" t="s">
        <v>79</v>
      </c>
      <c r="H3" s="173"/>
      <c r="I3" s="173"/>
      <c r="J3" s="173"/>
      <c r="K3" s="174"/>
      <c r="L3" s="175" t="s">
        <v>80</v>
      </c>
      <c r="M3" s="176"/>
      <c r="N3" s="176"/>
      <c r="O3" s="176"/>
      <c r="P3" s="177"/>
      <c r="Q3" s="178" t="s">
        <v>81</v>
      </c>
      <c r="R3" s="179"/>
      <c r="S3" s="179"/>
      <c r="T3" s="179"/>
      <c r="U3" s="180"/>
      <c r="V3" s="181" t="s">
        <v>82</v>
      </c>
      <c r="W3" s="182"/>
      <c r="X3" s="182"/>
      <c r="Y3" s="182"/>
      <c r="Z3" s="183"/>
      <c r="AA3" s="116"/>
      <c r="AB3" s="116"/>
      <c r="AC3" s="116"/>
      <c r="AD3" s="116"/>
      <c r="AE3" s="116"/>
    </row>
    <row r="4" spans="1:31" s="66" customFormat="1" ht="20.399999999999999" x14ac:dyDescent="0.55000000000000004">
      <c r="A4" s="162"/>
      <c r="B4" s="184" t="s">
        <v>83</v>
      </c>
      <c r="C4" s="159" t="s">
        <v>84</v>
      </c>
      <c r="D4" s="159" t="s">
        <v>85</v>
      </c>
      <c r="E4" s="159" t="s">
        <v>86</v>
      </c>
      <c r="F4" s="159" t="s">
        <v>87</v>
      </c>
      <c r="G4" s="68" t="s">
        <v>88</v>
      </c>
      <c r="H4" s="69" t="s">
        <v>84</v>
      </c>
      <c r="I4" s="70" t="s">
        <v>85</v>
      </c>
      <c r="J4" s="71" t="s">
        <v>86</v>
      </c>
      <c r="K4" s="72" t="s">
        <v>87</v>
      </c>
      <c r="L4" s="68" t="s">
        <v>88</v>
      </c>
      <c r="M4" s="69" t="s">
        <v>84</v>
      </c>
      <c r="N4" s="70" t="s">
        <v>85</v>
      </c>
      <c r="O4" s="71" t="s">
        <v>86</v>
      </c>
      <c r="P4" s="72" t="s">
        <v>87</v>
      </c>
      <c r="Q4" s="68" t="s">
        <v>88</v>
      </c>
      <c r="R4" s="69" t="s">
        <v>84</v>
      </c>
      <c r="S4" s="70" t="s">
        <v>85</v>
      </c>
      <c r="T4" s="71" t="s">
        <v>86</v>
      </c>
      <c r="U4" s="72" t="s">
        <v>87</v>
      </c>
      <c r="V4" s="68" t="s">
        <v>88</v>
      </c>
      <c r="W4" s="69" t="s">
        <v>84</v>
      </c>
      <c r="X4" s="70" t="s">
        <v>85</v>
      </c>
      <c r="Y4" s="71" t="s">
        <v>86</v>
      </c>
      <c r="Z4" s="72" t="s">
        <v>87</v>
      </c>
      <c r="AA4" s="116"/>
      <c r="AB4" s="161"/>
      <c r="AC4" s="161"/>
      <c r="AD4" s="116"/>
      <c r="AE4" s="116"/>
    </row>
    <row r="5" spans="1:31" s="66" customFormat="1" ht="15" customHeight="1" thickBot="1" x14ac:dyDescent="0.6">
      <c r="A5" s="160"/>
      <c r="B5" s="185"/>
      <c r="C5" s="160"/>
      <c r="D5" s="160"/>
      <c r="E5" s="160"/>
      <c r="F5" s="160"/>
      <c r="G5" s="73"/>
      <c r="H5" s="74"/>
      <c r="I5" s="75"/>
      <c r="J5" s="76"/>
      <c r="K5" s="77"/>
      <c r="L5" s="73"/>
      <c r="M5" s="74"/>
      <c r="N5" s="75"/>
      <c r="O5" s="76"/>
      <c r="P5" s="77"/>
      <c r="Q5" s="73"/>
      <c r="R5" s="74"/>
      <c r="S5" s="75"/>
      <c r="T5" s="76"/>
      <c r="U5" s="77"/>
      <c r="V5" s="73"/>
      <c r="W5" s="74"/>
      <c r="X5" s="75"/>
      <c r="Y5" s="76"/>
      <c r="Z5" s="77"/>
      <c r="AA5" s="116"/>
      <c r="AB5" s="161"/>
      <c r="AC5" s="161"/>
      <c r="AD5" s="116"/>
      <c r="AE5" s="116"/>
    </row>
    <row r="6" spans="1:31" s="87" customFormat="1" x14ac:dyDescent="0.6">
      <c r="A6" s="78" t="s">
        <v>22</v>
      </c>
      <c r="B6" s="79">
        <v>371423</v>
      </c>
      <c r="C6" s="80">
        <v>223742</v>
      </c>
      <c r="D6" s="80">
        <v>40328</v>
      </c>
      <c r="E6" s="80">
        <v>76945</v>
      </c>
      <c r="F6" s="80">
        <v>30408</v>
      </c>
      <c r="G6" s="81">
        <v>24368</v>
      </c>
      <c r="H6" s="80">
        <v>17690</v>
      </c>
      <c r="I6" s="80">
        <v>2671</v>
      </c>
      <c r="J6" s="80">
        <v>3191</v>
      </c>
      <c r="K6" s="80">
        <v>816</v>
      </c>
      <c r="L6" s="82">
        <v>140578</v>
      </c>
      <c r="M6" s="80">
        <v>101339</v>
      </c>
      <c r="N6" s="80">
        <v>12687</v>
      </c>
      <c r="O6" s="80">
        <v>22404</v>
      </c>
      <c r="P6" s="80">
        <v>4148</v>
      </c>
      <c r="Q6" s="83">
        <v>45172.115700000009</v>
      </c>
      <c r="R6" s="84">
        <v>33897.568700000003</v>
      </c>
      <c r="S6" s="84">
        <v>3864.5140000000001</v>
      </c>
      <c r="T6" s="84">
        <v>6069.2309000000005</v>
      </c>
      <c r="U6" s="84">
        <v>1340.8020999999999</v>
      </c>
      <c r="V6" s="85">
        <v>1.8537473612935</v>
      </c>
      <c r="W6" s="85">
        <v>1.9161994742792541</v>
      </c>
      <c r="X6" s="85">
        <v>1.4468416323474356</v>
      </c>
      <c r="Y6" s="85">
        <v>1.9019839862112191</v>
      </c>
      <c r="Z6" s="85">
        <v>1.6431398284313723</v>
      </c>
      <c r="AA6" s="86"/>
      <c r="AB6" s="117"/>
      <c r="AC6" s="86"/>
      <c r="AD6" s="86"/>
      <c r="AE6" s="86"/>
    </row>
    <row r="7" spans="1:31" s="87" customFormat="1" x14ac:dyDescent="0.6">
      <c r="A7" s="88" t="s">
        <v>23</v>
      </c>
      <c r="B7" s="89">
        <v>44929</v>
      </c>
      <c r="C7" s="90">
        <v>38643</v>
      </c>
      <c r="D7" s="90">
        <v>1276</v>
      </c>
      <c r="E7" s="90">
        <v>2382</v>
      </c>
      <c r="F7" s="90">
        <v>2628</v>
      </c>
      <c r="G7" s="91">
        <v>1234</v>
      </c>
      <c r="H7" s="90">
        <v>1089</v>
      </c>
      <c r="I7" s="90">
        <v>47</v>
      </c>
      <c r="J7" s="90">
        <v>54</v>
      </c>
      <c r="K7" s="90">
        <v>44</v>
      </c>
      <c r="L7" s="92">
        <v>4136</v>
      </c>
      <c r="M7" s="90">
        <v>3742</v>
      </c>
      <c r="N7" s="90">
        <v>137</v>
      </c>
      <c r="O7" s="90">
        <v>173</v>
      </c>
      <c r="P7" s="90">
        <v>84</v>
      </c>
      <c r="Q7" s="93">
        <v>978.50600000000009</v>
      </c>
      <c r="R7" s="94">
        <v>897.5104</v>
      </c>
      <c r="S7" s="94">
        <v>24.503</v>
      </c>
      <c r="T7" s="94">
        <v>39.630499999999998</v>
      </c>
      <c r="U7" s="94">
        <v>16.862099999999998</v>
      </c>
      <c r="V7" s="95">
        <v>0.79295461912479748</v>
      </c>
      <c r="W7" s="95">
        <v>0.82416014692378325</v>
      </c>
      <c r="X7" s="95">
        <v>0.52134042553191484</v>
      </c>
      <c r="Y7" s="95">
        <v>0.73389814814814813</v>
      </c>
      <c r="Z7" s="95">
        <v>0.38322954545454541</v>
      </c>
      <c r="AA7" s="86"/>
      <c r="AB7" s="86"/>
      <c r="AC7" s="86"/>
      <c r="AD7" s="86"/>
      <c r="AE7" s="86"/>
    </row>
    <row r="8" spans="1:31" s="87" customFormat="1" x14ac:dyDescent="0.6">
      <c r="A8" s="88" t="s">
        <v>24</v>
      </c>
      <c r="B8" s="89">
        <v>39326</v>
      </c>
      <c r="C8" s="90">
        <v>27021</v>
      </c>
      <c r="D8" s="90">
        <v>1368</v>
      </c>
      <c r="E8" s="90">
        <v>3534</v>
      </c>
      <c r="F8" s="90">
        <v>7403</v>
      </c>
      <c r="G8" s="91">
        <v>1079</v>
      </c>
      <c r="H8" s="90">
        <v>919</v>
      </c>
      <c r="I8" s="90">
        <v>55</v>
      </c>
      <c r="J8" s="90">
        <v>66</v>
      </c>
      <c r="K8" s="90">
        <v>39</v>
      </c>
      <c r="L8" s="92">
        <v>3294</v>
      </c>
      <c r="M8" s="90">
        <v>2792</v>
      </c>
      <c r="N8" s="90">
        <v>142</v>
      </c>
      <c r="O8" s="90">
        <v>236</v>
      </c>
      <c r="P8" s="90">
        <v>124</v>
      </c>
      <c r="Q8" s="93">
        <v>783.59899999999993</v>
      </c>
      <c r="R8" s="94">
        <v>657.97660000000008</v>
      </c>
      <c r="S8" s="94">
        <v>42.0871</v>
      </c>
      <c r="T8" s="94">
        <v>55.3675</v>
      </c>
      <c r="U8" s="94">
        <v>28.1678</v>
      </c>
      <c r="V8" s="95">
        <v>0.72622706209453192</v>
      </c>
      <c r="W8" s="95">
        <v>0.71597018498367804</v>
      </c>
      <c r="X8" s="95">
        <v>0.76522000000000001</v>
      </c>
      <c r="Y8" s="95">
        <v>0.83890151515151512</v>
      </c>
      <c r="Z8" s="95">
        <v>0.72225128205128208</v>
      </c>
      <c r="AA8" s="86"/>
      <c r="AB8" s="86"/>
      <c r="AC8" s="86"/>
      <c r="AD8" s="86"/>
      <c r="AE8" s="86"/>
    </row>
    <row r="9" spans="1:31" s="87" customFormat="1" x14ac:dyDescent="0.6">
      <c r="A9" s="88" t="s">
        <v>89</v>
      </c>
      <c r="B9" s="89">
        <v>71423</v>
      </c>
      <c r="C9" s="90">
        <v>54689</v>
      </c>
      <c r="D9" s="90">
        <v>2810</v>
      </c>
      <c r="E9" s="90">
        <v>9688</v>
      </c>
      <c r="F9" s="90">
        <v>4236</v>
      </c>
      <c r="G9" s="91">
        <v>3915</v>
      </c>
      <c r="H9" s="90">
        <v>3055</v>
      </c>
      <c r="I9" s="90">
        <v>166</v>
      </c>
      <c r="J9" s="90">
        <v>489</v>
      </c>
      <c r="K9" s="90">
        <v>205</v>
      </c>
      <c r="L9" s="92">
        <v>10319</v>
      </c>
      <c r="M9" s="90">
        <v>8360</v>
      </c>
      <c r="N9" s="90">
        <v>423</v>
      </c>
      <c r="O9" s="90">
        <v>1087</v>
      </c>
      <c r="P9" s="90">
        <v>449</v>
      </c>
      <c r="Q9" s="93">
        <v>2973.9937999999997</v>
      </c>
      <c r="R9" s="94">
        <v>2318.6684</v>
      </c>
      <c r="S9" s="94">
        <v>96.641299999999987</v>
      </c>
      <c r="T9" s="94">
        <v>427.9726</v>
      </c>
      <c r="U9" s="94">
        <v>130.7115</v>
      </c>
      <c r="V9" s="95">
        <v>0.75964081736909317</v>
      </c>
      <c r="W9" s="95">
        <v>0.75897492635024555</v>
      </c>
      <c r="X9" s="95">
        <v>0.58217650602409632</v>
      </c>
      <c r="Y9" s="95">
        <v>0.87519959100204503</v>
      </c>
      <c r="Z9" s="95">
        <v>0.63761707317073169</v>
      </c>
      <c r="AA9" s="86"/>
      <c r="AB9" s="86"/>
      <c r="AC9" s="86"/>
      <c r="AD9" s="86"/>
      <c r="AE9" s="86"/>
    </row>
    <row r="10" spans="1:31" s="87" customFormat="1" x14ac:dyDescent="0.6">
      <c r="A10" s="88" t="s">
        <v>26</v>
      </c>
      <c r="B10" s="89">
        <v>70038</v>
      </c>
      <c r="C10" s="90">
        <v>53434</v>
      </c>
      <c r="D10" s="90">
        <v>3854</v>
      </c>
      <c r="E10" s="90">
        <v>7170</v>
      </c>
      <c r="F10" s="90">
        <v>5580</v>
      </c>
      <c r="G10" s="91">
        <v>3599</v>
      </c>
      <c r="H10" s="90">
        <v>2337</v>
      </c>
      <c r="I10" s="90">
        <v>178</v>
      </c>
      <c r="J10" s="90">
        <v>447</v>
      </c>
      <c r="K10" s="90">
        <v>637</v>
      </c>
      <c r="L10" s="92">
        <v>11872</v>
      </c>
      <c r="M10" s="90">
        <v>7695</v>
      </c>
      <c r="N10" s="90">
        <v>490</v>
      </c>
      <c r="O10" s="90">
        <v>1573</v>
      </c>
      <c r="P10" s="90">
        <v>2114</v>
      </c>
      <c r="Q10" s="93">
        <v>2622.0409</v>
      </c>
      <c r="R10" s="94">
        <v>1618.6925000000001</v>
      </c>
      <c r="S10" s="94">
        <v>115.89790000000001</v>
      </c>
      <c r="T10" s="94">
        <v>310.3766</v>
      </c>
      <c r="U10" s="94">
        <v>577.07389999999998</v>
      </c>
      <c r="V10" s="95">
        <v>0.72854706863017504</v>
      </c>
      <c r="W10" s="95">
        <v>0.69263692768506635</v>
      </c>
      <c r="X10" s="95">
        <v>0.65111179775280903</v>
      </c>
      <c r="Y10" s="95">
        <v>0.69435480984340048</v>
      </c>
      <c r="Z10" s="95">
        <v>0.90592448979591833</v>
      </c>
      <c r="AA10" s="86"/>
      <c r="AB10" s="86"/>
      <c r="AC10" s="86"/>
      <c r="AD10" s="86"/>
      <c r="AE10" s="86"/>
    </row>
    <row r="11" spans="1:31" s="87" customFormat="1" x14ac:dyDescent="0.6">
      <c r="A11" s="88" t="s">
        <v>27</v>
      </c>
      <c r="B11" s="89">
        <v>50119</v>
      </c>
      <c r="C11" s="90">
        <v>39591</v>
      </c>
      <c r="D11" s="90">
        <v>1676</v>
      </c>
      <c r="E11" s="90">
        <v>6117</v>
      </c>
      <c r="F11" s="90">
        <v>2735</v>
      </c>
      <c r="G11" s="91">
        <v>1263</v>
      </c>
      <c r="H11" s="90">
        <v>1056</v>
      </c>
      <c r="I11" s="90">
        <v>40</v>
      </c>
      <c r="J11" s="90">
        <v>143</v>
      </c>
      <c r="K11" s="90">
        <v>24</v>
      </c>
      <c r="L11" s="92">
        <v>3819</v>
      </c>
      <c r="M11" s="90">
        <v>3214</v>
      </c>
      <c r="N11" s="90">
        <v>90</v>
      </c>
      <c r="O11" s="90">
        <v>455</v>
      </c>
      <c r="P11" s="90">
        <v>60</v>
      </c>
      <c r="Q11" s="93">
        <v>873.44489999999996</v>
      </c>
      <c r="R11" s="94">
        <v>736.48509999999999</v>
      </c>
      <c r="S11" s="94">
        <v>21.1127</v>
      </c>
      <c r="T11" s="94">
        <v>103.34669999999998</v>
      </c>
      <c r="U11" s="94">
        <v>12.500400000000001</v>
      </c>
      <c r="V11" s="95">
        <v>0.69156365795724462</v>
      </c>
      <c r="W11" s="95">
        <v>0.69742907196969695</v>
      </c>
      <c r="X11" s="95">
        <v>0.52781750000000005</v>
      </c>
      <c r="Y11" s="95">
        <v>0.72270419580419565</v>
      </c>
      <c r="Z11" s="95">
        <v>0.52085000000000004</v>
      </c>
      <c r="AA11" s="86"/>
      <c r="AB11" s="86"/>
      <c r="AC11" s="86"/>
      <c r="AD11" s="86"/>
      <c r="AE11" s="86"/>
    </row>
    <row r="12" spans="1:31" s="87" customFormat="1" x14ac:dyDescent="0.6">
      <c r="A12" s="88" t="s">
        <v>28</v>
      </c>
      <c r="B12" s="89">
        <v>17541</v>
      </c>
      <c r="C12" s="90">
        <v>13082</v>
      </c>
      <c r="D12" s="90">
        <v>658</v>
      </c>
      <c r="E12" s="90">
        <v>1837</v>
      </c>
      <c r="F12" s="90">
        <v>1964</v>
      </c>
      <c r="G12" s="91">
        <v>444</v>
      </c>
      <c r="H12" s="90">
        <v>353</v>
      </c>
      <c r="I12" s="90">
        <v>6</v>
      </c>
      <c r="J12" s="90">
        <v>70</v>
      </c>
      <c r="K12" s="90">
        <v>15</v>
      </c>
      <c r="L12" s="92">
        <v>1254</v>
      </c>
      <c r="M12" s="90">
        <v>964</v>
      </c>
      <c r="N12" s="90">
        <v>16</v>
      </c>
      <c r="O12" s="90">
        <v>243</v>
      </c>
      <c r="P12" s="90">
        <v>31</v>
      </c>
      <c r="Q12" s="93">
        <v>227.53989999999999</v>
      </c>
      <c r="R12" s="94">
        <v>179.96729999999999</v>
      </c>
      <c r="S12" s="94">
        <v>4.7888999999999999</v>
      </c>
      <c r="T12" s="94">
        <v>36.808800000000005</v>
      </c>
      <c r="U12" s="94">
        <v>5.9749000000000008</v>
      </c>
      <c r="V12" s="95">
        <v>0.51247725225225227</v>
      </c>
      <c r="W12" s="95">
        <v>0.50982237960339938</v>
      </c>
      <c r="X12" s="95">
        <v>0.79815000000000003</v>
      </c>
      <c r="Y12" s="95">
        <v>0.52584000000000009</v>
      </c>
      <c r="Z12" s="95">
        <v>0.39832666666666672</v>
      </c>
      <c r="AA12" s="86"/>
      <c r="AB12" s="86"/>
      <c r="AC12" s="86"/>
      <c r="AD12" s="86"/>
      <c r="AE12" s="86"/>
    </row>
    <row r="13" spans="1:31" s="87" customFormat="1" x14ac:dyDescent="0.6">
      <c r="A13" s="88" t="s">
        <v>29</v>
      </c>
      <c r="B13" s="89">
        <v>135098</v>
      </c>
      <c r="C13" s="90">
        <v>103645</v>
      </c>
      <c r="D13" s="90">
        <v>7944</v>
      </c>
      <c r="E13" s="90">
        <v>15214</v>
      </c>
      <c r="F13" s="90">
        <v>8295</v>
      </c>
      <c r="G13" s="91">
        <v>7186</v>
      </c>
      <c r="H13" s="90">
        <v>5893</v>
      </c>
      <c r="I13" s="90">
        <v>379</v>
      </c>
      <c r="J13" s="90">
        <v>670</v>
      </c>
      <c r="K13" s="90">
        <v>244</v>
      </c>
      <c r="L13" s="92">
        <v>26638</v>
      </c>
      <c r="M13" s="90">
        <v>21672</v>
      </c>
      <c r="N13" s="90">
        <v>1144</v>
      </c>
      <c r="O13" s="90">
        <v>2698</v>
      </c>
      <c r="P13" s="90">
        <v>1124</v>
      </c>
      <c r="Q13" s="93">
        <v>7906.0462999999991</v>
      </c>
      <c r="R13" s="94">
        <v>6425.7973999999995</v>
      </c>
      <c r="S13" s="94">
        <v>340.74090000000001</v>
      </c>
      <c r="T13" s="94">
        <v>853.03089999999997</v>
      </c>
      <c r="U13" s="94">
        <v>286.47710000000001</v>
      </c>
      <c r="V13" s="95">
        <v>1.1002012663512384</v>
      </c>
      <c r="W13" s="95">
        <v>1.0904119124384863</v>
      </c>
      <c r="X13" s="95">
        <v>0.89905250659630609</v>
      </c>
      <c r="Y13" s="95">
        <v>1.2731804477611941</v>
      </c>
      <c r="Z13" s="95">
        <v>1.1740864754098361</v>
      </c>
      <c r="AA13" s="86"/>
      <c r="AB13" s="86"/>
      <c r="AC13" s="86"/>
      <c r="AD13" s="86"/>
      <c r="AE13" s="86"/>
    </row>
    <row r="14" spans="1:31" s="87" customFormat="1" x14ac:dyDescent="0.6">
      <c r="A14" s="88" t="s">
        <v>30</v>
      </c>
      <c r="B14" s="89">
        <v>44935</v>
      </c>
      <c r="C14" s="90">
        <v>35969</v>
      </c>
      <c r="D14" s="90">
        <v>1562</v>
      </c>
      <c r="E14" s="90">
        <v>3368</v>
      </c>
      <c r="F14" s="90">
        <v>4036</v>
      </c>
      <c r="G14" s="91">
        <v>1691</v>
      </c>
      <c r="H14" s="90">
        <v>1438</v>
      </c>
      <c r="I14" s="90">
        <v>68</v>
      </c>
      <c r="J14" s="90">
        <v>90</v>
      </c>
      <c r="K14" s="90">
        <v>95</v>
      </c>
      <c r="L14" s="92">
        <v>5026</v>
      </c>
      <c r="M14" s="90">
        <v>4408</v>
      </c>
      <c r="N14" s="90">
        <v>181</v>
      </c>
      <c r="O14" s="90">
        <v>258</v>
      </c>
      <c r="P14" s="90">
        <v>179</v>
      </c>
      <c r="Q14" s="93">
        <v>1026.0067999999999</v>
      </c>
      <c r="R14" s="94">
        <v>889.48170000000005</v>
      </c>
      <c r="S14" s="94">
        <v>40.385199999999998</v>
      </c>
      <c r="T14" s="94">
        <v>52.879100000000001</v>
      </c>
      <c r="U14" s="94">
        <v>43.260799999999996</v>
      </c>
      <c r="V14" s="95">
        <v>0.60674559432288577</v>
      </c>
      <c r="W14" s="95">
        <v>0.61855472878998607</v>
      </c>
      <c r="X14" s="95">
        <v>0.59389999999999998</v>
      </c>
      <c r="Y14" s="95">
        <v>0.58754555555555554</v>
      </c>
      <c r="Z14" s="95">
        <v>0.45537684210526314</v>
      </c>
      <c r="AA14" s="86"/>
      <c r="AB14" s="86"/>
      <c r="AC14" s="86"/>
      <c r="AD14" s="86"/>
      <c r="AE14" s="86"/>
    </row>
    <row r="15" spans="1:31" s="87" customFormat="1" x14ac:dyDescent="0.6">
      <c r="A15" s="88" t="s">
        <v>31</v>
      </c>
      <c r="B15" s="89">
        <v>71735</v>
      </c>
      <c r="C15" s="90">
        <v>58989</v>
      </c>
      <c r="D15" s="90">
        <v>2767</v>
      </c>
      <c r="E15" s="90">
        <v>6377</v>
      </c>
      <c r="F15" s="90">
        <v>3602</v>
      </c>
      <c r="G15" s="91">
        <v>2865</v>
      </c>
      <c r="H15" s="90">
        <v>2512</v>
      </c>
      <c r="I15" s="90">
        <v>101</v>
      </c>
      <c r="J15" s="90">
        <v>164</v>
      </c>
      <c r="K15" s="90">
        <v>88</v>
      </c>
      <c r="L15" s="92">
        <v>9038</v>
      </c>
      <c r="M15" s="90">
        <v>7992</v>
      </c>
      <c r="N15" s="90">
        <v>268</v>
      </c>
      <c r="O15" s="90">
        <v>552</v>
      </c>
      <c r="P15" s="90">
        <v>226</v>
      </c>
      <c r="Q15" s="93">
        <v>1910.6428999999998</v>
      </c>
      <c r="R15" s="94">
        <v>1674.7086999999999</v>
      </c>
      <c r="S15" s="94">
        <v>67.626300000000001</v>
      </c>
      <c r="T15" s="94">
        <v>107.4388</v>
      </c>
      <c r="U15" s="94">
        <v>60.869100000000003</v>
      </c>
      <c r="V15" s="95">
        <v>0.66689106457242575</v>
      </c>
      <c r="W15" s="95">
        <v>0.66668339968152868</v>
      </c>
      <c r="X15" s="95">
        <v>0.66956732673267327</v>
      </c>
      <c r="Y15" s="95">
        <v>0.65511463414634141</v>
      </c>
      <c r="Z15" s="95">
        <v>0.69169431818181826</v>
      </c>
      <c r="AA15" s="86"/>
      <c r="AB15" s="86"/>
      <c r="AC15" s="86"/>
      <c r="AD15" s="86"/>
      <c r="AE15" s="86"/>
    </row>
    <row r="16" spans="1:31" s="87" customFormat="1" x14ac:dyDescent="0.6">
      <c r="A16" s="88" t="s">
        <v>32</v>
      </c>
      <c r="B16" s="89">
        <v>84812</v>
      </c>
      <c r="C16" s="90">
        <v>69361</v>
      </c>
      <c r="D16" s="90">
        <v>3087</v>
      </c>
      <c r="E16" s="90">
        <v>7645</v>
      </c>
      <c r="F16" s="90">
        <v>4719</v>
      </c>
      <c r="G16" s="91">
        <v>3539</v>
      </c>
      <c r="H16" s="90">
        <v>2911</v>
      </c>
      <c r="I16" s="90">
        <v>168</v>
      </c>
      <c r="J16" s="90">
        <v>338</v>
      </c>
      <c r="K16" s="90">
        <v>122</v>
      </c>
      <c r="L16" s="92">
        <v>13001</v>
      </c>
      <c r="M16" s="90">
        <v>11004</v>
      </c>
      <c r="N16" s="90">
        <v>491</v>
      </c>
      <c r="O16" s="90">
        <v>1245</v>
      </c>
      <c r="P16" s="90">
        <v>261</v>
      </c>
      <c r="Q16" s="93">
        <v>2151.1646000000001</v>
      </c>
      <c r="R16" s="94">
        <v>1793.9218999999998</v>
      </c>
      <c r="S16" s="94">
        <v>85.804099999999991</v>
      </c>
      <c r="T16" s="94">
        <v>214.81219999999999</v>
      </c>
      <c r="U16" s="94">
        <v>56.626400000000004</v>
      </c>
      <c r="V16" s="95">
        <v>0.60784532353772258</v>
      </c>
      <c r="W16" s="95">
        <v>0.6162562349708004</v>
      </c>
      <c r="X16" s="95">
        <v>0.51073869047619047</v>
      </c>
      <c r="Y16" s="95">
        <v>0.63553905325443782</v>
      </c>
      <c r="Z16" s="95">
        <v>0.46415081967213118</v>
      </c>
      <c r="AA16" s="86"/>
      <c r="AB16" s="86"/>
      <c r="AC16" s="86"/>
      <c r="AD16" s="86"/>
      <c r="AE16" s="86"/>
    </row>
    <row r="17" spans="1:31" s="87" customFormat="1" x14ac:dyDescent="0.6">
      <c r="A17" s="88" t="s">
        <v>34</v>
      </c>
      <c r="B17" s="89">
        <v>39688</v>
      </c>
      <c r="C17" s="90">
        <v>31938</v>
      </c>
      <c r="D17" s="90">
        <v>1484</v>
      </c>
      <c r="E17" s="90">
        <v>2765</v>
      </c>
      <c r="F17" s="90">
        <v>3501</v>
      </c>
      <c r="G17" s="91">
        <v>1660</v>
      </c>
      <c r="H17" s="90">
        <v>1404</v>
      </c>
      <c r="I17" s="90">
        <v>41</v>
      </c>
      <c r="J17" s="90">
        <v>128</v>
      </c>
      <c r="K17" s="90">
        <v>87</v>
      </c>
      <c r="L17" s="92">
        <v>5110</v>
      </c>
      <c r="M17" s="90">
        <v>4433</v>
      </c>
      <c r="N17" s="90">
        <v>142</v>
      </c>
      <c r="O17" s="90">
        <v>342</v>
      </c>
      <c r="P17" s="90">
        <v>193</v>
      </c>
      <c r="Q17" s="93">
        <v>940.15309999999999</v>
      </c>
      <c r="R17" s="94">
        <v>825.53060000000005</v>
      </c>
      <c r="S17" s="94">
        <v>21.534499999999998</v>
      </c>
      <c r="T17" s="94">
        <v>55.610900000000001</v>
      </c>
      <c r="U17" s="94">
        <v>37.4771</v>
      </c>
      <c r="V17" s="95">
        <v>0.56635728915662653</v>
      </c>
      <c r="W17" s="95">
        <v>0.5879847578347579</v>
      </c>
      <c r="X17" s="95">
        <v>0.52523170731707314</v>
      </c>
      <c r="Y17" s="95">
        <v>0.43446015625000001</v>
      </c>
      <c r="Z17" s="95">
        <v>0.4307712643678161</v>
      </c>
      <c r="AA17" s="86"/>
      <c r="AB17" s="86"/>
      <c r="AC17" s="86"/>
      <c r="AD17" s="86"/>
      <c r="AE17" s="86"/>
    </row>
    <row r="18" spans="1:31" s="87" customFormat="1" x14ac:dyDescent="0.6">
      <c r="A18" s="88" t="s">
        <v>35</v>
      </c>
      <c r="B18" s="89">
        <v>28478</v>
      </c>
      <c r="C18" s="90">
        <v>22507</v>
      </c>
      <c r="D18" s="90">
        <v>1556</v>
      </c>
      <c r="E18" s="90">
        <v>2684</v>
      </c>
      <c r="F18" s="90">
        <v>1731</v>
      </c>
      <c r="G18" s="91">
        <v>1401</v>
      </c>
      <c r="H18" s="90">
        <v>1189</v>
      </c>
      <c r="I18" s="90">
        <v>78</v>
      </c>
      <c r="J18" s="90">
        <v>87</v>
      </c>
      <c r="K18" s="90">
        <v>47</v>
      </c>
      <c r="L18" s="92">
        <v>4067</v>
      </c>
      <c r="M18" s="90">
        <v>3530</v>
      </c>
      <c r="N18" s="90">
        <v>188</v>
      </c>
      <c r="O18" s="90">
        <v>266</v>
      </c>
      <c r="P18" s="90">
        <v>83</v>
      </c>
      <c r="Q18" s="93">
        <v>679.0014000000001</v>
      </c>
      <c r="R18" s="94">
        <v>592.87130000000002</v>
      </c>
      <c r="S18" s="94">
        <v>28.6966</v>
      </c>
      <c r="T18" s="94">
        <v>40.500700000000002</v>
      </c>
      <c r="U18" s="94">
        <v>16.9328</v>
      </c>
      <c r="V18" s="95">
        <v>0.4846548179871521</v>
      </c>
      <c r="W18" s="95">
        <v>0.49863019343986548</v>
      </c>
      <c r="X18" s="95">
        <v>0.36790512820512822</v>
      </c>
      <c r="Y18" s="95">
        <v>0.46552528735632187</v>
      </c>
      <c r="Z18" s="95">
        <v>0.36027234042553191</v>
      </c>
      <c r="AA18" s="86"/>
      <c r="AB18" s="86"/>
      <c r="AC18" s="86"/>
      <c r="AD18" s="86"/>
      <c r="AE18" s="86"/>
    </row>
    <row r="19" spans="1:31" s="87" customFormat="1" x14ac:dyDescent="0.6">
      <c r="A19" s="88" t="s">
        <v>36</v>
      </c>
      <c r="B19" s="89">
        <v>49377</v>
      </c>
      <c r="C19" s="90">
        <v>33305</v>
      </c>
      <c r="D19" s="90">
        <v>2062</v>
      </c>
      <c r="E19" s="90">
        <v>6475</v>
      </c>
      <c r="F19" s="90">
        <v>7535</v>
      </c>
      <c r="G19" s="91">
        <v>1794</v>
      </c>
      <c r="H19" s="90">
        <v>1531</v>
      </c>
      <c r="I19" s="90">
        <v>54</v>
      </c>
      <c r="J19" s="90">
        <v>176</v>
      </c>
      <c r="K19" s="90">
        <v>33</v>
      </c>
      <c r="L19" s="92">
        <v>6285</v>
      </c>
      <c r="M19" s="90">
        <v>5400</v>
      </c>
      <c r="N19" s="90">
        <v>166</v>
      </c>
      <c r="O19" s="90">
        <v>653</v>
      </c>
      <c r="P19" s="90">
        <v>66</v>
      </c>
      <c r="Q19" s="93">
        <v>1061.7654</v>
      </c>
      <c r="R19" s="94">
        <v>904.72020000000009</v>
      </c>
      <c r="S19" s="94">
        <v>29.059300000000004</v>
      </c>
      <c r="T19" s="94">
        <v>114.08890000000001</v>
      </c>
      <c r="U19" s="94">
        <v>13.897</v>
      </c>
      <c r="V19" s="95">
        <v>0.59184247491638797</v>
      </c>
      <c r="W19" s="95">
        <v>0.59093416067929461</v>
      </c>
      <c r="X19" s="95">
        <v>0.53813518518518522</v>
      </c>
      <c r="Y19" s="95">
        <v>0.64823238636363645</v>
      </c>
      <c r="Z19" s="95">
        <v>0.42112121212121212</v>
      </c>
      <c r="AA19" s="86"/>
      <c r="AB19" s="86"/>
      <c r="AC19" s="86"/>
      <c r="AD19" s="86"/>
      <c r="AE19" s="86"/>
    </row>
    <row r="20" spans="1:31" s="87" customFormat="1" x14ac:dyDescent="0.6">
      <c r="A20" s="88" t="s">
        <v>37</v>
      </c>
      <c r="B20" s="89">
        <v>42430</v>
      </c>
      <c r="C20" s="90">
        <v>34041</v>
      </c>
      <c r="D20" s="90">
        <v>1449</v>
      </c>
      <c r="E20" s="90">
        <v>3943</v>
      </c>
      <c r="F20" s="90">
        <v>2997</v>
      </c>
      <c r="G20" s="91">
        <v>1119</v>
      </c>
      <c r="H20" s="90">
        <v>974</v>
      </c>
      <c r="I20" s="90">
        <v>31</v>
      </c>
      <c r="J20" s="90">
        <v>61</v>
      </c>
      <c r="K20" s="90">
        <v>53</v>
      </c>
      <c r="L20" s="92">
        <v>3329</v>
      </c>
      <c r="M20" s="90">
        <v>2954</v>
      </c>
      <c r="N20" s="90">
        <v>77</v>
      </c>
      <c r="O20" s="90">
        <v>212</v>
      </c>
      <c r="P20" s="90">
        <v>86</v>
      </c>
      <c r="Q20" s="93">
        <v>700.66499999999996</v>
      </c>
      <c r="R20" s="94">
        <v>619.29829999999993</v>
      </c>
      <c r="S20" s="94">
        <v>16.316400000000002</v>
      </c>
      <c r="T20" s="94">
        <v>44.973500000000001</v>
      </c>
      <c r="U20" s="94">
        <v>20.076799999999999</v>
      </c>
      <c r="V20" s="95">
        <v>0.62615281501340481</v>
      </c>
      <c r="W20" s="95">
        <v>0.63582987679671454</v>
      </c>
      <c r="X20" s="95">
        <v>0.52633548387096785</v>
      </c>
      <c r="Y20" s="95">
        <v>0.73727049180327875</v>
      </c>
      <c r="Z20" s="95">
        <v>0.3788075471698113</v>
      </c>
      <c r="AA20" s="86"/>
      <c r="AB20" s="86"/>
      <c r="AC20" s="86"/>
      <c r="AD20" s="86"/>
      <c r="AE20" s="86"/>
    </row>
    <row r="21" spans="1:31" s="87" customFormat="1" x14ac:dyDescent="0.6">
      <c r="A21" s="88" t="s">
        <v>38</v>
      </c>
      <c r="B21" s="89">
        <v>41490</v>
      </c>
      <c r="C21" s="90">
        <v>35510</v>
      </c>
      <c r="D21" s="90">
        <v>1607</v>
      </c>
      <c r="E21" s="90">
        <v>2411</v>
      </c>
      <c r="F21" s="90">
        <v>1962</v>
      </c>
      <c r="G21" s="91">
        <v>1476</v>
      </c>
      <c r="H21" s="90">
        <v>1319</v>
      </c>
      <c r="I21" s="90">
        <v>63</v>
      </c>
      <c r="J21" s="90">
        <v>68</v>
      </c>
      <c r="K21" s="90">
        <v>26</v>
      </c>
      <c r="L21" s="92">
        <v>3641</v>
      </c>
      <c r="M21" s="90">
        <v>3238</v>
      </c>
      <c r="N21" s="90">
        <v>156</v>
      </c>
      <c r="O21" s="90">
        <v>204</v>
      </c>
      <c r="P21" s="90">
        <v>43</v>
      </c>
      <c r="Q21" s="93">
        <v>775.84090000000003</v>
      </c>
      <c r="R21" s="94">
        <v>697.37030000000004</v>
      </c>
      <c r="S21" s="94">
        <v>29.164600000000004</v>
      </c>
      <c r="T21" s="94">
        <v>39.618700000000004</v>
      </c>
      <c r="U21" s="94">
        <v>9.6872999999999987</v>
      </c>
      <c r="V21" s="95">
        <v>0.52563746612466122</v>
      </c>
      <c r="W21" s="95">
        <v>0.52871137225170584</v>
      </c>
      <c r="X21" s="95">
        <v>0.4629301587301588</v>
      </c>
      <c r="Y21" s="95">
        <v>0.58262794117647065</v>
      </c>
      <c r="Z21" s="95">
        <v>0.37258846153846148</v>
      </c>
      <c r="AA21" s="86"/>
      <c r="AB21" s="86"/>
      <c r="AC21" s="86"/>
      <c r="AD21" s="86"/>
      <c r="AE21" s="86"/>
    </row>
    <row r="22" spans="1:31" s="87" customFormat="1" x14ac:dyDescent="0.6">
      <c r="A22" s="96" t="s">
        <v>33</v>
      </c>
      <c r="B22" s="89">
        <v>174816</v>
      </c>
      <c r="C22" s="90">
        <v>106321</v>
      </c>
      <c r="D22" s="90">
        <v>8886</v>
      </c>
      <c r="E22" s="90">
        <v>22330</v>
      </c>
      <c r="F22" s="90">
        <v>37279</v>
      </c>
      <c r="G22" s="91">
        <v>7149</v>
      </c>
      <c r="H22" s="90">
        <v>5744</v>
      </c>
      <c r="I22" s="90">
        <v>247</v>
      </c>
      <c r="J22" s="90">
        <v>655</v>
      </c>
      <c r="K22" s="90">
        <v>503</v>
      </c>
      <c r="L22" s="92">
        <v>25577</v>
      </c>
      <c r="M22" s="90">
        <v>20211</v>
      </c>
      <c r="N22" s="90">
        <v>767</v>
      </c>
      <c r="O22" s="90">
        <v>2959</v>
      </c>
      <c r="P22" s="90">
        <v>1640</v>
      </c>
      <c r="Q22" s="93">
        <v>8593.0051999999996</v>
      </c>
      <c r="R22" s="94">
        <v>6868.9436999999998</v>
      </c>
      <c r="S22" s="94">
        <v>242.94239999999999</v>
      </c>
      <c r="T22" s="94">
        <v>893.82450000000017</v>
      </c>
      <c r="U22" s="94">
        <v>587.29460000000006</v>
      </c>
      <c r="V22" s="95">
        <v>1.2019870191635194</v>
      </c>
      <c r="W22" s="95">
        <v>1.1958467444289693</v>
      </c>
      <c r="X22" s="95">
        <v>0.9835724696356275</v>
      </c>
      <c r="Y22" s="95">
        <v>1.3646175572519086</v>
      </c>
      <c r="Z22" s="95">
        <v>1.1675836978131213</v>
      </c>
      <c r="AA22" s="86"/>
      <c r="AB22" s="86"/>
      <c r="AC22" s="86"/>
      <c r="AD22" s="86"/>
      <c r="AE22" s="86"/>
    </row>
    <row r="23" spans="1:31" s="87" customFormat="1" ht="24" thickBot="1" x14ac:dyDescent="0.65">
      <c r="A23" s="97" t="s">
        <v>39</v>
      </c>
      <c r="B23" s="98">
        <v>29383</v>
      </c>
      <c r="C23" s="99">
        <v>22379</v>
      </c>
      <c r="D23" s="99">
        <v>1685</v>
      </c>
      <c r="E23" s="99">
        <v>3163</v>
      </c>
      <c r="F23" s="99">
        <v>2156</v>
      </c>
      <c r="G23" s="100">
        <v>1527</v>
      </c>
      <c r="H23" s="99">
        <v>1280</v>
      </c>
      <c r="I23" s="99">
        <v>61</v>
      </c>
      <c r="J23" s="99">
        <v>145</v>
      </c>
      <c r="K23" s="99">
        <v>41</v>
      </c>
      <c r="L23" s="101">
        <v>4190</v>
      </c>
      <c r="M23" s="99">
        <v>3562</v>
      </c>
      <c r="N23" s="99">
        <v>129</v>
      </c>
      <c r="O23" s="99">
        <v>407</v>
      </c>
      <c r="P23" s="99">
        <v>92</v>
      </c>
      <c r="Q23" s="102">
        <v>990.06029999999998</v>
      </c>
      <c r="R23" s="103">
        <v>834.72280000000001</v>
      </c>
      <c r="S23" s="103">
        <v>32.177199999999999</v>
      </c>
      <c r="T23" s="103">
        <v>105.69390000000001</v>
      </c>
      <c r="U23" s="103">
        <v>17.466399999999997</v>
      </c>
      <c r="V23" s="104">
        <v>0.64836954813359526</v>
      </c>
      <c r="W23" s="104">
        <v>0.65212718749999998</v>
      </c>
      <c r="X23" s="104">
        <v>0.52749508196721306</v>
      </c>
      <c r="Y23" s="104">
        <v>0.7289234482758622</v>
      </c>
      <c r="Z23" s="104">
        <v>0.42600975609756087</v>
      </c>
      <c r="AA23" s="86"/>
      <c r="AB23" s="86"/>
      <c r="AC23" s="86"/>
      <c r="AD23" s="86"/>
      <c r="AE23" s="86"/>
    </row>
    <row r="24" spans="1:31" ht="24" thickBot="1" x14ac:dyDescent="0.65">
      <c r="A24" s="105"/>
      <c r="B24" s="106">
        <v>1407041</v>
      </c>
      <c r="C24" s="107">
        <v>1004167</v>
      </c>
      <c r="D24" s="107">
        <v>86059</v>
      </c>
      <c r="E24" s="107">
        <v>184048</v>
      </c>
      <c r="F24" s="107">
        <v>132767</v>
      </c>
      <c r="G24" s="108">
        <v>67309</v>
      </c>
      <c r="H24" s="107">
        <v>52694</v>
      </c>
      <c r="I24" s="107">
        <v>4454</v>
      </c>
      <c r="J24" s="107">
        <v>7042</v>
      </c>
      <c r="K24" s="107">
        <v>3119</v>
      </c>
      <c r="L24" s="109">
        <v>281174</v>
      </c>
      <c r="M24" s="110">
        <v>216510</v>
      </c>
      <c r="N24" s="110">
        <v>17694</v>
      </c>
      <c r="O24" s="110">
        <v>35967</v>
      </c>
      <c r="P24" s="110">
        <v>11003</v>
      </c>
      <c r="Q24" s="111">
        <v>80365.592100000023</v>
      </c>
      <c r="R24" s="112">
        <v>62434.235900000014</v>
      </c>
      <c r="S24" s="112">
        <v>5103.9923999999992</v>
      </c>
      <c r="T24" s="112">
        <v>9565.2057000000023</v>
      </c>
      <c r="U24" s="112">
        <v>3262.1580999999996</v>
      </c>
      <c r="V24" s="113">
        <v>1.1939798853050858</v>
      </c>
      <c r="W24" s="113">
        <v>1.1848452556268267</v>
      </c>
      <c r="X24" s="113">
        <v>1.1459345307588682</v>
      </c>
      <c r="Y24" s="113">
        <v>1.358308108491906</v>
      </c>
      <c r="Z24" s="113">
        <v>1.0458987175376722</v>
      </c>
    </row>
    <row r="25" spans="1:31" x14ac:dyDescent="0.6">
      <c r="A25" s="158" t="s">
        <v>91</v>
      </c>
      <c r="B25" s="158"/>
      <c r="C25" s="158"/>
      <c r="D25" s="158"/>
      <c r="E25" s="158"/>
      <c r="F25" s="86"/>
      <c r="G25" s="115"/>
      <c r="H25" s="86"/>
      <c r="I25" s="86"/>
      <c r="J25" s="86"/>
      <c r="K25" s="86"/>
    </row>
    <row r="26" spans="1:31" x14ac:dyDescent="0.6">
      <c r="A26" s="114"/>
      <c r="B26" s="115"/>
      <c r="C26" s="86"/>
      <c r="D26" s="86"/>
      <c r="E26" s="86"/>
      <c r="F26" s="86"/>
      <c r="G26" s="115"/>
      <c r="H26" s="86"/>
      <c r="I26" s="86"/>
      <c r="J26" s="86"/>
      <c r="K26" s="86"/>
    </row>
    <row r="27" spans="1:31" x14ac:dyDescent="0.6">
      <c r="A27" s="114"/>
      <c r="B27" s="115"/>
      <c r="C27" s="86"/>
      <c r="D27" s="86"/>
      <c r="E27" s="86"/>
      <c r="F27" s="86"/>
      <c r="G27" s="115"/>
      <c r="H27" s="86"/>
      <c r="I27" s="86"/>
      <c r="J27" s="86"/>
      <c r="K27" s="86"/>
    </row>
  </sheetData>
  <mergeCells count="15">
    <mergeCell ref="E4:E5"/>
    <mergeCell ref="F4:F5"/>
    <mergeCell ref="AB4:AB5"/>
    <mergeCell ref="AC4:AC5"/>
    <mergeCell ref="A25:E25"/>
    <mergeCell ref="A2:A5"/>
    <mergeCell ref="B2:F3"/>
    <mergeCell ref="G2:Z2"/>
    <mergeCell ref="G3:K3"/>
    <mergeCell ref="L3:P3"/>
    <mergeCell ref="Q3:U3"/>
    <mergeCell ref="V3:Z3"/>
    <mergeCell ref="B4:B5"/>
    <mergeCell ref="C4:C5"/>
    <mergeCell ref="D4:D5"/>
  </mergeCells>
  <printOptions horizontalCentered="1" verticalCentered="1"/>
  <pageMargins left="0.2" right="0.2" top="0.3" bottom="0.3" header="0.2" footer="0.2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E27"/>
  <sheetViews>
    <sheetView zoomScale="89" zoomScaleNormal="89" workbookViewId="0">
      <pane xSplit="1" ySplit="5" topLeftCell="B10" activePane="bottomRight" state="frozen"/>
      <selection pane="topRight" activeCell="B1" sqref="B1"/>
      <selection pane="bottomLeft" activeCell="A6" sqref="A6"/>
      <selection pane="bottomRight" activeCell="AC14" sqref="AC13:AC14"/>
    </sheetView>
  </sheetViews>
  <sheetFormatPr defaultColWidth="9" defaultRowHeight="23.4" x14ac:dyDescent="0.6"/>
  <cols>
    <col min="1" max="1" width="15.3984375" style="61" customWidth="1"/>
    <col min="2" max="2" width="10.19921875" style="62" customWidth="1"/>
    <col min="3" max="3" width="7.69921875" style="61" bestFit="1" customWidth="1"/>
    <col min="4" max="4" width="6.8984375" style="61" bestFit="1" customWidth="1"/>
    <col min="5" max="5" width="8.09765625" style="61" customWidth="1"/>
    <col min="6" max="6" width="7.59765625" style="61" customWidth="1"/>
    <col min="7" max="7" width="6.8984375" style="62" bestFit="1" customWidth="1"/>
    <col min="8" max="8" width="6.8984375" style="61" bestFit="1" customWidth="1"/>
    <col min="9" max="9" width="6" style="61" bestFit="1" customWidth="1"/>
    <col min="10" max="10" width="6.69921875" style="61" bestFit="1" customWidth="1"/>
    <col min="11" max="11" width="6" style="61" bestFit="1" customWidth="1"/>
    <col min="12" max="12" width="7.69921875" style="63" bestFit="1" customWidth="1"/>
    <col min="13" max="13" width="7.69921875" style="64" customWidth="1"/>
    <col min="14" max="14" width="7.19921875" style="64" customWidth="1"/>
    <col min="15" max="15" width="6.8984375" style="64" bestFit="1" customWidth="1"/>
    <col min="16" max="16" width="7.8984375" style="64" customWidth="1"/>
    <col min="17" max="17" width="12.09765625" style="63" customWidth="1"/>
    <col min="18" max="18" width="10.69921875" style="64" bestFit="1" customWidth="1"/>
    <col min="19" max="19" width="11.19921875" style="64" customWidth="1"/>
    <col min="20" max="20" width="11.5" style="64" customWidth="1"/>
    <col min="21" max="21" width="9.8984375" style="64" bestFit="1" customWidth="1"/>
    <col min="22" max="22" width="7.3984375" style="64" customWidth="1"/>
    <col min="23" max="23" width="7.59765625" style="64" customWidth="1"/>
    <col min="24" max="24" width="7" style="64" customWidth="1"/>
    <col min="25" max="25" width="6.69921875" style="64" bestFit="1" customWidth="1"/>
    <col min="26" max="26" width="7.19921875" style="64" customWidth="1"/>
    <col min="27" max="27" width="10.59765625" style="64" bestFit="1" customWidth="1"/>
    <col min="28" max="29" width="9" style="64"/>
    <col min="30" max="30" width="10.8984375" style="64" bestFit="1" customWidth="1"/>
    <col min="31" max="31" width="11" style="64" bestFit="1" customWidth="1"/>
    <col min="32" max="16384" width="9" style="61"/>
  </cols>
  <sheetData>
    <row r="1" spans="1:31" ht="24" thickBot="1" x14ac:dyDescent="0.65">
      <c r="A1" s="59" t="s">
        <v>93</v>
      </c>
      <c r="B1" s="59"/>
      <c r="C1" s="60"/>
      <c r="D1" s="60"/>
      <c r="E1" s="60"/>
    </row>
    <row r="2" spans="1:31" s="66" customFormat="1" ht="21" thickBot="1" x14ac:dyDescent="0.6">
      <c r="A2" s="159" t="s">
        <v>1</v>
      </c>
      <c r="B2" s="163" t="s">
        <v>77</v>
      </c>
      <c r="C2" s="164"/>
      <c r="D2" s="164"/>
      <c r="E2" s="164"/>
      <c r="F2" s="165"/>
      <c r="G2" s="169" t="s">
        <v>78</v>
      </c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1"/>
      <c r="AA2" s="65"/>
      <c r="AB2" s="65"/>
      <c r="AC2" s="65"/>
      <c r="AD2" s="65"/>
      <c r="AE2" s="65"/>
    </row>
    <row r="3" spans="1:31" s="66" customFormat="1" ht="21" thickBot="1" x14ac:dyDescent="0.6">
      <c r="A3" s="162"/>
      <c r="B3" s="166"/>
      <c r="C3" s="167"/>
      <c r="D3" s="167"/>
      <c r="E3" s="167"/>
      <c r="F3" s="168"/>
      <c r="G3" s="172" t="s">
        <v>79</v>
      </c>
      <c r="H3" s="173"/>
      <c r="I3" s="173"/>
      <c r="J3" s="173"/>
      <c r="K3" s="174"/>
      <c r="L3" s="175" t="s">
        <v>80</v>
      </c>
      <c r="M3" s="176"/>
      <c r="N3" s="176"/>
      <c r="O3" s="176"/>
      <c r="P3" s="177"/>
      <c r="Q3" s="178" t="s">
        <v>81</v>
      </c>
      <c r="R3" s="179"/>
      <c r="S3" s="179"/>
      <c r="T3" s="179"/>
      <c r="U3" s="180"/>
      <c r="V3" s="181" t="s">
        <v>82</v>
      </c>
      <c r="W3" s="182"/>
      <c r="X3" s="182"/>
      <c r="Y3" s="182"/>
      <c r="Z3" s="183"/>
      <c r="AA3" s="118"/>
      <c r="AB3" s="118"/>
      <c r="AC3" s="118"/>
      <c r="AD3" s="118"/>
      <c r="AE3" s="118"/>
    </row>
    <row r="4" spans="1:31" s="66" customFormat="1" ht="20.399999999999999" x14ac:dyDescent="0.55000000000000004">
      <c r="A4" s="162"/>
      <c r="B4" s="184" t="s">
        <v>83</v>
      </c>
      <c r="C4" s="159" t="s">
        <v>84</v>
      </c>
      <c r="D4" s="159" t="s">
        <v>85</v>
      </c>
      <c r="E4" s="159" t="s">
        <v>86</v>
      </c>
      <c r="F4" s="159" t="s">
        <v>87</v>
      </c>
      <c r="G4" s="68" t="s">
        <v>88</v>
      </c>
      <c r="H4" s="69" t="s">
        <v>84</v>
      </c>
      <c r="I4" s="70" t="s">
        <v>85</v>
      </c>
      <c r="J4" s="71" t="s">
        <v>86</v>
      </c>
      <c r="K4" s="72" t="s">
        <v>87</v>
      </c>
      <c r="L4" s="68" t="s">
        <v>88</v>
      </c>
      <c r="M4" s="69" t="s">
        <v>84</v>
      </c>
      <c r="N4" s="70" t="s">
        <v>85</v>
      </c>
      <c r="O4" s="71" t="s">
        <v>86</v>
      </c>
      <c r="P4" s="72" t="s">
        <v>87</v>
      </c>
      <c r="Q4" s="68" t="s">
        <v>88</v>
      </c>
      <c r="R4" s="69" t="s">
        <v>84</v>
      </c>
      <c r="S4" s="70" t="s">
        <v>85</v>
      </c>
      <c r="T4" s="71" t="s">
        <v>86</v>
      </c>
      <c r="U4" s="72" t="s">
        <v>87</v>
      </c>
      <c r="V4" s="68" t="s">
        <v>88</v>
      </c>
      <c r="W4" s="69" t="s">
        <v>84</v>
      </c>
      <c r="X4" s="70" t="s">
        <v>85</v>
      </c>
      <c r="Y4" s="71" t="s">
        <v>86</v>
      </c>
      <c r="Z4" s="72" t="s">
        <v>87</v>
      </c>
      <c r="AA4" s="118"/>
      <c r="AB4" s="161"/>
      <c r="AC4" s="161"/>
      <c r="AD4" s="118"/>
      <c r="AE4" s="118"/>
    </row>
    <row r="5" spans="1:31" s="66" customFormat="1" ht="15" customHeight="1" thickBot="1" x14ac:dyDescent="0.6">
      <c r="A5" s="160"/>
      <c r="B5" s="185"/>
      <c r="C5" s="160"/>
      <c r="D5" s="160"/>
      <c r="E5" s="160"/>
      <c r="F5" s="160"/>
      <c r="G5" s="73"/>
      <c r="H5" s="74"/>
      <c r="I5" s="75"/>
      <c r="J5" s="76"/>
      <c r="K5" s="77"/>
      <c r="L5" s="73"/>
      <c r="M5" s="74"/>
      <c r="N5" s="75"/>
      <c r="O5" s="76"/>
      <c r="P5" s="77"/>
      <c r="Q5" s="73"/>
      <c r="R5" s="74"/>
      <c r="S5" s="75"/>
      <c r="T5" s="76"/>
      <c r="U5" s="77"/>
      <c r="V5" s="73"/>
      <c r="W5" s="74"/>
      <c r="X5" s="75"/>
      <c r="Y5" s="76"/>
      <c r="Z5" s="77"/>
      <c r="AA5" s="118"/>
      <c r="AB5" s="161"/>
      <c r="AC5" s="161"/>
      <c r="AD5" s="118"/>
      <c r="AE5" s="118"/>
    </row>
    <row r="6" spans="1:31" s="87" customFormat="1" x14ac:dyDescent="0.6">
      <c r="A6" s="78" t="s">
        <v>22</v>
      </c>
      <c r="B6" s="79">
        <v>525682</v>
      </c>
      <c r="C6" s="80">
        <v>317568</v>
      </c>
      <c r="D6" s="80">
        <v>58467</v>
      </c>
      <c r="E6" s="80">
        <v>107740</v>
      </c>
      <c r="F6" s="80">
        <v>41907</v>
      </c>
      <c r="G6" s="81">
        <v>34173</v>
      </c>
      <c r="H6" s="80">
        <v>24918</v>
      </c>
      <c r="I6" s="80">
        <v>3738</v>
      </c>
      <c r="J6" s="80">
        <v>4446</v>
      </c>
      <c r="K6" s="80">
        <v>1071</v>
      </c>
      <c r="L6" s="82">
        <v>196983</v>
      </c>
      <c r="M6" s="80">
        <v>142266</v>
      </c>
      <c r="N6" s="80">
        <v>18475</v>
      </c>
      <c r="O6" s="80">
        <v>30672</v>
      </c>
      <c r="P6" s="80">
        <v>5570</v>
      </c>
      <c r="Q6" s="83">
        <v>63958.924800000001</v>
      </c>
      <c r="R6" s="84">
        <v>48028.711500000005</v>
      </c>
      <c r="S6" s="84">
        <v>5601.2141000000001</v>
      </c>
      <c r="T6" s="84">
        <v>8537.5460000000003</v>
      </c>
      <c r="U6" s="84">
        <v>1791.4531999999997</v>
      </c>
      <c r="V6" s="85">
        <v>1.8716215959968396</v>
      </c>
      <c r="W6" s="85">
        <v>1.92747056344811</v>
      </c>
      <c r="X6" s="85">
        <v>1.4984521401819155</v>
      </c>
      <c r="Y6" s="85">
        <v>1.9202757534862798</v>
      </c>
      <c r="Z6" s="85">
        <v>1.6726920634920632</v>
      </c>
      <c r="AA6" s="86"/>
      <c r="AB6" s="117"/>
      <c r="AC6" s="86"/>
      <c r="AD6" s="86"/>
      <c r="AE6" s="86"/>
    </row>
    <row r="7" spans="1:31" s="87" customFormat="1" x14ac:dyDescent="0.6">
      <c r="A7" s="88" t="s">
        <v>23</v>
      </c>
      <c r="B7" s="89">
        <v>62369</v>
      </c>
      <c r="C7" s="90">
        <v>53652</v>
      </c>
      <c r="D7" s="90">
        <v>1890</v>
      </c>
      <c r="E7" s="90">
        <v>3200</v>
      </c>
      <c r="F7" s="90">
        <v>3627</v>
      </c>
      <c r="G7" s="91">
        <v>1757</v>
      </c>
      <c r="H7" s="90">
        <v>1556</v>
      </c>
      <c r="I7" s="90">
        <v>68</v>
      </c>
      <c r="J7" s="90">
        <v>67</v>
      </c>
      <c r="K7" s="90">
        <v>66</v>
      </c>
      <c r="L7" s="92">
        <v>5892</v>
      </c>
      <c r="M7" s="90">
        <v>5358</v>
      </c>
      <c r="N7" s="90">
        <v>196</v>
      </c>
      <c r="O7" s="90">
        <v>203</v>
      </c>
      <c r="P7" s="90">
        <v>135</v>
      </c>
      <c r="Q7" s="93">
        <v>1403.5577000000001</v>
      </c>
      <c r="R7" s="94">
        <v>1292.7113000000002</v>
      </c>
      <c r="S7" s="94">
        <v>35.222099999999998</v>
      </c>
      <c r="T7" s="94">
        <v>48.469399999999993</v>
      </c>
      <c r="U7" s="94">
        <v>27.154899999999998</v>
      </c>
      <c r="V7" s="95">
        <v>0.79883762094479227</v>
      </c>
      <c r="W7" s="95">
        <v>0.83079132390745514</v>
      </c>
      <c r="X7" s="95">
        <v>0.51797205882352937</v>
      </c>
      <c r="Y7" s="95">
        <v>0.72342388059701479</v>
      </c>
      <c r="Z7" s="95">
        <v>0.41143787878787874</v>
      </c>
      <c r="AA7" s="86"/>
      <c r="AB7" s="86"/>
      <c r="AC7" s="86"/>
      <c r="AD7" s="86"/>
      <c r="AE7" s="86"/>
    </row>
    <row r="8" spans="1:31" s="87" customFormat="1" x14ac:dyDescent="0.6">
      <c r="A8" s="88" t="s">
        <v>24</v>
      </c>
      <c r="B8" s="89">
        <v>53632</v>
      </c>
      <c r="C8" s="90">
        <v>37069</v>
      </c>
      <c r="D8" s="90">
        <v>1896</v>
      </c>
      <c r="E8" s="90">
        <v>4861</v>
      </c>
      <c r="F8" s="90">
        <v>9806</v>
      </c>
      <c r="G8" s="91">
        <v>1478</v>
      </c>
      <c r="H8" s="90">
        <v>1250</v>
      </c>
      <c r="I8" s="90">
        <v>81</v>
      </c>
      <c r="J8" s="90">
        <v>99</v>
      </c>
      <c r="K8" s="90">
        <v>48</v>
      </c>
      <c r="L8" s="92">
        <v>4512</v>
      </c>
      <c r="M8" s="90">
        <v>3766</v>
      </c>
      <c r="N8" s="90">
        <v>212</v>
      </c>
      <c r="O8" s="90">
        <v>384</v>
      </c>
      <c r="P8" s="90">
        <v>150</v>
      </c>
      <c r="Q8" s="93">
        <v>1077.0196000000001</v>
      </c>
      <c r="R8" s="94">
        <v>895.93840000000012</v>
      </c>
      <c r="S8" s="94">
        <v>58.271699999999996</v>
      </c>
      <c r="T8" s="94">
        <v>88.210899999999995</v>
      </c>
      <c r="U8" s="94">
        <v>34.598600000000005</v>
      </c>
      <c r="V8" s="95">
        <v>0.7287006765899865</v>
      </c>
      <c r="W8" s="95">
        <v>0.71675072000000006</v>
      </c>
      <c r="X8" s="95">
        <v>0.71940370370370366</v>
      </c>
      <c r="Y8" s="95">
        <v>0.89101919191919188</v>
      </c>
      <c r="Z8" s="95">
        <v>0.7208041666666668</v>
      </c>
      <c r="AA8" s="86"/>
      <c r="AB8" s="86"/>
      <c r="AC8" s="86"/>
      <c r="AD8" s="86"/>
      <c r="AE8" s="86"/>
    </row>
    <row r="9" spans="1:31" s="87" customFormat="1" x14ac:dyDescent="0.6">
      <c r="A9" s="88" t="s">
        <v>89</v>
      </c>
      <c r="B9" s="89">
        <v>99337</v>
      </c>
      <c r="C9" s="90">
        <v>75954</v>
      </c>
      <c r="D9" s="90">
        <v>4109</v>
      </c>
      <c r="E9" s="90">
        <v>13599</v>
      </c>
      <c r="F9" s="90">
        <v>5675</v>
      </c>
      <c r="G9" s="91">
        <v>5291</v>
      </c>
      <c r="H9" s="90">
        <v>4073</v>
      </c>
      <c r="I9" s="90">
        <v>260</v>
      </c>
      <c r="J9" s="90">
        <v>669</v>
      </c>
      <c r="K9" s="90">
        <v>289</v>
      </c>
      <c r="L9" s="92">
        <v>14259</v>
      </c>
      <c r="M9" s="90">
        <v>11243</v>
      </c>
      <c r="N9" s="90">
        <v>684</v>
      </c>
      <c r="O9" s="90">
        <v>1666</v>
      </c>
      <c r="P9" s="90">
        <v>666</v>
      </c>
      <c r="Q9" s="93">
        <v>3806.0416</v>
      </c>
      <c r="R9" s="94">
        <v>2925.7761</v>
      </c>
      <c r="S9" s="94">
        <v>144.37189999999998</v>
      </c>
      <c r="T9" s="94">
        <v>559.34979999999996</v>
      </c>
      <c r="U9" s="94">
        <v>176.5438</v>
      </c>
      <c r="V9" s="95">
        <v>0.7193425817425817</v>
      </c>
      <c r="W9" s="95">
        <v>0.71833442180211149</v>
      </c>
      <c r="X9" s="95">
        <v>0.55527653846153835</v>
      </c>
      <c r="Y9" s="95">
        <v>0.83609835575485791</v>
      </c>
      <c r="Z9" s="95">
        <v>0.61087820069204157</v>
      </c>
      <c r="AA9" s="86"/>
      <c r="AB9" s="86"/>
      <c r="AC9" s="86"/>
      <c r="AD9" s="86"/>
      <c r="AE9" s="86"/>
    </row>
    <row r="10" spans="1:31" s="87" customFormat="1" x14ac:dyDescent="0.6">
      <c r="A10" s="88" t="s">
        <v>26</v>
      </c>
      <c r="B10" s="89">
        <v>92025</v>
      </c>
      <c r="C10" s="90">
        <v>69149</v>
      </c>
      <c r="D10" s="90">
        <v>5481</v>
      </c>
      <c r="E10" s="90">
        <v>9788</v>
      </c>
      <c r="F10" s="90">
        <v>7607</v>
      </c>
      <c r="G10" s="91">
        <v>4844</v>
      </c>
      <c r="H10" s="90">
        <v>3156</v>
      </c>
      <c r="I10" s="90">
        <v>235</v>
      </c>
      <c r="J10" s="90">
        <v>597</v>
      </c>
      <c r="K10" s="90">
        <v>856</v>
      </c>
      <c r="L10" s="92">
        <v>16131</v>
      </c>
      <c r="M10" s="90">
        <v>10580</v>
      </c>
      <c r="N10" s="90">
        <v>655</v>
      </c>
      <c r="O10" s="90">
        <v>2036</v>
      </c>
      <c r="P10" s="90">
        <v>2860</v>
      </c>
      <c r="Q10" s="93">
        <v>3619.9651000000003</v>
      </c>
      <c r="R10" s="94">
        <v>2259.3801000000003</v>
      </c>
      <c r="S10" s="94">
        <v>152.94909999999999</v>
      </c>
      <c r="T10" s="94">
        <v>415.18579999999997</v>
      </c>
      <c r="U10" s="94">
        <v>792.45010000000002</v>
      </c>
      <c r="V10" s="95">
        <v>0.74730906275805131</v>
      </c>
      <c r="W10" s="95">
        <v>0.71589990494296585</v>
      </c>
      <c r="X10" s="95">
        <v>0.65084723404255318</v>
      </c>
      <c r="Y10" s="95">
        <v>0.69545360134003342</v>
      </c>
      <c r="Z10" s="95">
        <v>0.9257594626168224</v>
      </c>
      <c r="AA10" s="86"/>
      <c r="AB10" s="86"/>
      <c r="AC10" s="86"/>
      <c r="AD10" s="86"/>
      <c r="AE10" s="86"/>
    </row>
    <row r="11" spans="1:31" s="87" customFormat="1" x14ac:dyDescent="0.6">
      <c r="A11" s="88" t="s">
        <v>27</v>
      </c>
      <c r="B11" s="89">
        <v>68820</v>
      </c>
      <c r="C11" s="90">
        <v>54074</v>
      </c>
      <c r="D11" s="90">
        <v>2560</v>
      </c>
      <c r="E11" s="90">
        <v>8501</v>
      </c>
      <c r="F11" s="90">
        <v>3685</v>
      </c>
      <c r="G11" s="91">
        <v>1744</v>
      </c>
      <c r="H11" s="90">
        <v>1471</v>
      </c>
      <c r="I11" s="90">
        <v>62</v>
      </c>
      <c r="J11" s="90">
        <v>185</v>
      </c>
      <c r="K11" s="90">
        <v>26</v>
      </c>
      <c r="L11" s="92">
        <v>5113</v>
      </c>
      <c r="M11" s="90">
        <v>4345</v>
      </c>
      <c r="N11" s="90">
        <v>138</v>
      </c>
      <c r="O11" s="90">
        <v>568</v>
      </c>
      <c r="P11" s="90">
        <v>62</v>
      </c>
      <c r="Q11" s="93">
        <v>1237.1453999999999</v>
      </c>
      <c r="R11" s="94">
        <v>1052.0183</v>
      </c>
      <c r="S11" s="94">
        <v>34.198399999999999</v>
      </c>
      <c r="T11" s="94">
        <v>137.62769999999998</v>
      </c>
      <c r="U11" s="94">
        <v>13.301</v>
      </c>
      <c r="V11" s="95">
        <v>0.70937236238532109</v>
      </c>
      <c r="W11" s="95">
        <v>0.7151721957851801</v>
      </c>
      <c r="X11" s="95">
        <v>0.55158709677419349</v>
      </c>
      <c r="Y11" s="95">
        <v>0.74393351351351333</v>
      </c>
      <c r="Z11" s="95">
        <v>0.51157692307692304</v>
      </c>
      <c r="AA11" s="86"/>
      <c r="AB11" s="86"/>
      <c r="AC11" s="86"/>
      <c r="AD11" s="86"/>
      <c r="AE11" s="86"/>
    </row>
    <row r="12" spans="1:31" s="87" customFormat="1" x14ac:dyDescent="0.6">
      <c r="A12" s="88" t="s">
        <v>28</v>
      </c>
      <c r="B12" s="89">
        <v>24223</v>
      </c>
      <c r="C12" s="90">
        <v>18503</v>
      </c>
      <c r="D12" s="90">
        <v>812</v>
      </c>
      <c r="E12" s="90">
        <v>2468</v>
      </c>
      <c r="F12" s="90">
        <v>2440</v>
      </c>
      <c r="G12" s="91">
        <v>626</v>
      </c>
      <c r="H12" s="90">
        <v>509</v>
      </c>
      <c r="I12" s="90">
        <v>11</v>
      </c>
      <c r="J12" s="90">
        <v>82</v>
      </c>
      <c r="K12" s="90">
        <v>24</v>
      </c>
      <c r="L12" s="92">
        <v>1793</v>
      </c>
      <c r="M12" s="90">
        <v>1458</v>
      </c>
      <c r="N12" s="90">
        <v>24</v>
      </c>
      <c r="O12" s="90">
        <v>273</v>
      </c>
      <c r="P12" s="90">
        <v>38</v>
      </c>
      <c r="Q12" s="93">
        <v>324.72880000000004</v>
      </c>
      <c r="R12" s="94">
        <v>265.1533</v>
      </c>
      <c r="S12" s="94">
        <v>6.2407000000000004</v>
      </c>
      <c r="T12" s="94">
        <v>44.081000000000003</v>
      </c>
      <c r="U12" s="94">
        <v>9.2538</v>
      </c>
      <c r="V12" s="95">
        <v>0.51873610223642175</v>
      </c>
      <c r="W12" s="95">
        <v>0.52092986247544204</v>
      </c>
      <c r="X12" s="95">
        <v>0.56733636363636364</v>
      </c>
      <c r="Y12" s="95">
        <v>0.53757317073170741</v>
      </c>
      <c r="Z12" s="95">
        <v>0.385575</v>
      </c>
      <c r="AA12" s="86"/>
      <c r="AB12" s="86"/>
      <c r="AC12" s="86"/>
      <c r="AD12" s="86"/>
      <c r="AE12" s="86"/>
    </row>
    <row r="13" spans="1:31" s="87" customFormat="1" x14ac:dyDescent="0.6">
      <c r="A13" s="88" t="s">
        <v>29</v>
      </c>
      <c r="B13" s="89">
        <v>182079</v>
      </c>
      <c r="C13" s="90">
        <v>138553</v>
      </c>
      <c r="D13" s="90">
        <v>11156</v>
      </c>
      <c r="E13" s="90">
        <v>20693</v>
      </c>
      <c r="F13" s="90">
        <v>11677</v>
      </c>
      <c r="G13" s="91">
        <v>10244</v>
      </c>
      <c r="H13" s="90">
        <v>8415</v>
      </c>
      <c r="I13" s="90">
        <v>538</v>
      </c>
      <c r="J13" s="90">
        <v>947</v>
      </c>
      <c r="K13" s="90">
        <v>344</v>
      </c>
      <c r="L13" s="92">
        <v>38234</v>
      </c>
      <c r="M13" s="90">
        <v>31257</v>
      </c>
      <c r="N13" s="90">
        <v>1708</v>
      </c>
      <c r="O13" s="90">
        <v>3825</v>
      </c>
      <c r="P13" s="90">
        <v>1444</v>
      </c>
      <c r="Q13" s="93">
        <v>11630.960200000001</v>
      </c>
      <c r="R13" s="94">
        <v>9420.3721000000005</v>
      </c>
      <c r="S13" s="94">
        <v>490.24710000000005</v>
      </c>
      <c r="T13" s="94">
        <v>1320.9244000000001</v>
      </c>
      <c r="U13" s="94">
        <v>399.41660000000002</v>
      </c>
      <c r="V13" s="95">
        <v>1.1353924443576728</v>
      </c>
      <c r="W13" s="95">
        <v>1.1194738086749851</v>
      </c>
      <c r="X13" s="95">
        <v>0.91123996282527886</v>
      </c>
      <c r="Y13" s="95">
        <v>1.3948515311510032</v>
      </c>
      <c r="Z13" s="95">
        <v>1.1610947674418606</v>
      </c>
      <c r="AA13" s="86"/>
      <c r="AB13" s="86"/>
      <c r="AC13" s="86"/>
      <c r="AD13" s="86"/>
      <c r="AE13" s="86"/>
    </row>
    <row r="14" spans="1:31" s="87" customFormat="1" x14ac:dyDescent="0.6">
      <c r="A14" s="88" t="s">
        <v>30</v>
      </c>
      <c r="B14" s="89">
        <v>63691</v>
      </c>
      <c r="C14" s="90">
        <v>50538</v>
      </c>
      <c r="D14" s="90">
        <v>2463</v>
      </c>
      <c r="E14" s="90">
        <v>4858</v>
      </c>
      <c r="F14" s="90">
        <v>5832</v>
      </c>
      <c r="G14" s="91">
        <v>2317</v>
      </c>
      <c r="H14" s="90">
        <v>1954</v>
      </c>
      <c r="I14" s="90">
        <v>102</v>
      </c>
      <c r="J14" s="90">
        <v>138</v>
      </c>
      <c r="K14" s="90">
        <v>123</v>
      </c>
      <c r="L14" s="92">
        <v>6907</v>
      </c>
      <c r="M14" s="90">
        <v>5952</v>
      </c>
      <c r="N14" s="90">
        <v>335</v>
      </c>
      <c r="O14" s="90">
        <v>396</v>
      </c>
      <c r="P14" s="90">
        <v>224</v>
      </c>
      <c r="Q14" s="93">
        <v>1423.5925999999999</v>
      </c>
      <c r="R14" s="94">
        <v>1220.1583000000001</v>
      </c>
      <c r="S14" s="94">
        <v>60.901599999999995</v>
      </c>
      <c r="T14" s="94">
        <v>83.464399999999998</v>
      </c>
      <c r="U14" s="94">
        <v>59.068299999999994</v>
      </c>
      <c r="V14" s="95">
        <v>0.61441199827362969</v>
      </c>
      <c r="W14" s="95">
        <v>0.62444129989764585</v>
      </c>
      <c r="X14" s="95">
        <v>0.59707450980392152</v>
      </c>
      <c r="Y14" s="95">
        <v>0.6048144927536232</v>
      </c>
      <c r="Z14" s="95">
        <v>0.48023008130081296</v>
      </c>
      <c r="AA14" s="86"/>
      <c r="AB14" s="86"/>
      <c r="AC14" s="86"/>
      <c r="AD14" s="86"/>
      <c r="AE14" s="86"/>
    </row>
    <row r="15" spans="1:31" s="87" customFormat="1" x14ac:dyDescent="0.6">
      <c r="A15" s="88" t="s">
        <v>31</v>
      </c>
      <c r="B15" s="89">
        <v>101568</v>
      </c>
      <c r="C15" s="90">
        <v>83366</v>
      </c>
      <c r="D15" s="90">
        <v>4133</v>
      </c>
      <c r="E15" s="90">
        <v>8997</v>
      </c>
      <c r="F15" s="90">
        <v>5072</v>
      </c>
      <c r="G15" s="91">
        <v>4173</v>
      </c>
      <c r="H15" s="90">
        <v>3641</v>
      </c>
      <c r="I15" s="90">
        <v>173</v>
      </c>
      <c r="J15" s="90">
        <v>238</v>
      </c>
      <c r="K15" s="90">
        <v>121</v>
      </c>
      <c r="L15" s="92">
        <v>13400</v>
      </c>
      <c r="M15" s="90">
        <v>11831</v>
      </c>
      <c r="N15" s="90">
        <v>468</v>
      </c>
      <c r="O15" s="90">
        <v>814</v>
      </c>
      <c r="P15" s="90">
        <v>287</v>
      </c>
      <c r="Q15" s="93">
        <v>2849.9251999999997</v>
      </c>
      <c r="R15" s="94">
        <v>2499.5877999999998</v>
      </c>
      <c r="S15" s="94">
        <v>114.1182</v>
      </c>
      <c r="T15" s="94">
        <v>158.21700000000001</v>
      </c>
      <c r="U15" s="94">
        <v>78.002200000000002</v>
      </c>
      <c r="V15" s="95">
        <v>0.68294397316079547</v>
      </c>
      <c r="W15" s="95">
        <v>0.68651134303762695</v>
      </c>
      <c r="X15" s="95">
        <v>0.65964277456647402</v>
      </c>
      <c r="Y15" s="95">
        <v>0.66477731092436976</v>
      </c>
      <c r="Z15" s="95">
        <v>0.6446462809917356</v>
      </c>
      <c r="AA15" s="86"/>
      <c r="AB15" s="86"/>
      <c r="AC15" s="86"/>
      <c r="AD15" s="86"/>
      <c r="AE15" s="86"/>
    </row>
    <row r="16" spans="1:31" s="87" customFormat="1" x14ac:dyDescent="0.6">
      <c r="A16" s="88" t="s">
        <v>32</v>
      </c>
      <c r="B16" s="89">
        <v>118731</v>
      </c>
      <c r="C16" s="90">
        <v>96476</v>
      </c>
      <c r="D16" s="90">
        <v>4610</v>
      </c>
      <c r="E16" s="90">
        <v>10772</v>
      </c>
      <c r="F16" s="90">
        <v>6873</v>
      </c>
      <c r="G16" s="91">
        <v>5087</v>
      </c>
      <c r="H16" s="90">
        <v>4179</v>
      </c>
      <c r="I16" s="90">
        <v>257</v>
      </c>
      <c r="J16" s="90">
        <v>477</v>
      </c>
      <c r="K16" s="90">
        <v>174</v>
      </c>
      <c r="L16" s="92">
        <v>18059</v>
      </c>
      <c r="M16" s="90">
        <v>15234</v>
      </c>
      <c r="N16" s="90">
        <v>744</v>
      </c>
      <c r="O16" s="90">
        <v>1703</v>
      </c>
      <c r="P16" s="90">
        <v>378</v>
      </c>
      <c r="Q16" s="93">
        <v>3056.3460999999993</v>
      </c>
      <c r="R16" s="94">
        <v>2540.2936999999997</v>
      </c>
      <c r="S16" s="94">
        <v>128.26249999999999</v>
      </c>
      <c r="T16" s="94">
        <v>305.86689999999999</v>
      </c>
      <c r="U16" s="94">
        <v>81.922999999999988</v>
      </c>
      <c r="V16" s="95">
        <v>0.60081503833300554</v>
      </c>
      <c r="W16" s="95">
        <v>0.60787118927973194</v>
      </c>
      <c r="X16" s="95">
        <v>0.49907587548638127</v>
      </c>
      <c r="Y16" s="95">
        <v>0.64123039832285111</v>
      </c>
      <c r="Z16" s="95">
        <v>0.47082183908045971</v>
      </c>
      <c r="AA16" s="86"/>
      <c r="AB16" s="86"/>
      <c r="AC16" s="86"/>
      <c r="AD16" s="86"/>
      <c r="AE16" s="86"/>
    </row>
    <row r="17" spans="1:31" s="87" customFormat="1" x14ac:dyDescent="0.6">
      <c r="A17" s="88" t="s">
        <v>34</v>
      </c>
      <c r="B17" s="89">
        <v>51147</v>
      </c>
      <c r="C17" s="90">
        <v>41294</v>
      </c>
      <c r="D17" s="90">
        <v>1927</v>
      </c>
      <c r="E17" s="90">
        <v>3753</v>
      </c>
      <c r="F17" s="90">
        <v>4173</v>
      </c>
      <c r="G17" s="91">
        <v>2326</v>
      </c>
      <c r="H17" s="90">
        <v>1975</v>
      </c>
      <c r="I17" s="90">
        <v>66</v>
      </c>
      <c r="J17" s="90">
        <v>178</v>
      </c>
      <c r="K17" s="90">
        <v>107</v>
      </c>
      <c r="L17" s="92">
        <v>7139</v>
      </c>
      <c r="M17" s="90">
        <v>6232</v>
      </c>
      <c r="N17" s="90">
        <v>191</v>
      </c>
      <c r="O17" s="90">
        <v>473</v>
      </c>
      <c r="P17" s="90">
        <v>243</v>
      </c>
      <c r="Q17" s="93">
        <v>1367.5024000000001</v>
      </c>
      <c r="R17" s="94">
        <v>1206.1709000000001</v>
      </c>
      <c r="S17" s="94">
        <v>31.864799999999999</v>
      </c>
      <c r="T17" s="94">
        <v>84.325099999999992</v>
      </c>
      <c r="U17" s="94">
        <v>45.141599999999997</v>
      </c>
      <c r="V17" s="95">
        <v>0.58792020636285469</v>
      </c>
      <c r="W17" s="95">
        <v>0.61071944303797476</v>
      </c>
      <c r="X17" s="95">
        <v>0.48280000000000001</v>
      </c>
      <c r="Y17" s="95">
        <v>0.47373651685393253</v>
      </c>
      <c r="Z17" s="95">
        <v>0.4218841121495327</v>
      </c>
      <c r="AA17" s="86"/>
      <c r="AB17" s="86"/>
      <c r="AC17" s="86"/>
      <c r="AD17" s="86"/>
      <c r="AE17" s="86"/>
    </row>
    <row r="18" spans="1:31" s="87" customFormat="1" x14ac:dyDescent="0.6">
      <c r="A18" s="88" t="s">
        <v>35</v>
      </c>
      <c r="B18" s="89">
        <v>38594</v>
      </c>
      <c r="C18" s="90">
        <v>30352</v>
      </c>
      <c r="D18" s="90">
        <v>2198</v>
      </c>
      <c r="E18" s="90">
        <v>3668</v>
      </c>
      <c r="F18" s="90">
        <v>2376</v>
      </c>
      <c r="G18" s="91">
        <v>1986</v>
      </c>
      <c r="H18" s="90">
        <v>1703</v>
      </c>
      <c r="I18" s="90">
        <v>112</v>
      </c>
      <c r="J18" s="90">
        <v>108</v>
      </c>
      <c r="K18" s="90">
        <v>63</v>
      </c>
      <c r="L18" s="92">
        <v>5621</v>
      </c>
      <c r="M18" s="90">
        <v>4926</v>
      </c>
      <c r="N18" s="90">
        <v>269</v>
      </c>
      <c r="O18" s="90">
        <v>321</v>
      </c>
      <c r="P18" s="90">
        <v>105</v>
      </c>
      <c r="Q18" s="93">
        <v>971.48540000000014</v>
      </c>
      <c r="R18" s="94">
        <v>850.90070000000003</v>
      </c>
      <c r="S18" s="94">
        <v>42.708300000000001</v>
      </c>
      <c r="T18" s="94">
        <v>54.000200000000007</v>
      </c>
      <c r="U18" s="94">
        <v>23.876200000000001</v>
      </c>
      <c r="V18" s="95">
        <v>0.48916686807653581</v>
      </c>
      <c r="W18" s="95">
        <v>0.49964809160305346</v>
      </c>
      <c r="X18" s="95">
        <v>0.38132410714285714</v>
      </c>
      <c r="Y18" s="95">
        <v>0.50000185185185186</v>
      </c>
      <c r="Z18" s="95">
        <v>0.37898730158730159</v>
      </c>
      <c r="AA18" s="86"/>
      <c r="AB18" s="86"/>
      <c r="AC18" s="86"/>
      <c r="AD18" s="86"/>
      <c r="AE18" s="86"/>
    </row>
    <row r="19" spans="1:31" s="87" customFormat="1" x14ac:dyDescent="0.6">
      <c r="A19" s="88" t="s">
        <v>36</v>
      </c>
      <c r="B19" s="89">
        <v>66626</v>
      </c>
      <c r="C19" s="90">
        <v>46147</v>
      </c>
      <c r="D19" s="90">
        <v>2934</v>
      </c>
      <c r="E19" s="90">
        <v>8771</v>
      </c>
      <c r="F19" s="90">
        <v>8774</v>
      </c>
      <c r="G19" s="91">
        <v>2618</v>
      </c>
      <c r="H19" s="90">
        <v>2221</v>
      </c>
      <c r="I19" s="90">
        <v>92</v>
      </c>
      <c r="J19" s="90">
        <v>252</v>
      </c>
      <c r="K19" s="90">
        <v>53</v>
      </c>
      <c r="L19" s="92">
        <v>8908</v>
      </c>
      <c r="M19" s="90">
        <v>7671</v>
      </c>
      <c r="N19" s="90">
        <v>254</v>
      </c>
      <c r="O19" s="90">
        <v>883</v>
      </c>
      <c r="P19" s="90">
        <v>100</v>
      </c>
      <c r="Q19" s="93">
        <v>1517.3808999999999</v>
      </c>
      <c r="R19" s="94">
        <v>1290.5172</v>
      </c>
      <c r="S19" s="94">
        <v>47.139000000000003</v>
      </c>
      <c r="T19" s="94">
        <v>157.12740000000002</v>
      </c>
      <c r="U19" s="94">
        <v>22.597299999999997</v>
      </c>
      <c r="V19" s="95">
        <v>0.57959545454545447</v>
      </c>
      <c r="W19" s="95">
        <v>0.58105231877532648</v>
      </c>
      <c r="X19" s="95">
        <v>0.51238043478260875</v>
      </c>
      <c r="Y19" s="95">
        <v>0.62352142857142867</v>
      </c>
      <c r="Z19" s="95">
        <v>0.42636415094339619</v>
      </c>
      <c r="AA19" s="86"/>
      <c r="AB19" s="86"/>
      <c r="AC19" s="86"/>
      <c r="AD19" s="86"/>
      <c r="AE19" s="86"/>
    </row>
    <row r="20" spans="1:31" s="87" customFormat="1" x14ac:dyDescent="0.6">
      <c r="A20" s="88" t="s">
        <v>37</v>
      </c>
      <c r="B20" s="89">
        <v>57312</v>
      </c>
      <c r="C20" s="90">
        <v>46482</v>
      </c>
      <c r="D20" s="90">
        <v>1893</v>
      </c>
      <c r="E20" s="90">
        <v>4891</v>
      </c>
      <c r="F20" s="90">
        <v>4046</v>
      </c>
      <c r="G20" s="91">
        <v>1640</v>
      </c>
      <c r="H20" s="90">
        <v>1434</v>
      </c>
      <c r="I20" s="90">
        <v>50</v>
      </c>
      <c r="J20" s="90">
        <v>84</v>
      </c>
      <c r="K20" s="90">
        <v>72</v>
      </c>
      <c r="L20" s="92">
        <v>4961</v>
      </c>
      <c r="M20" s="90">
        <v>4437</v>
      </c>
      <c r="N20" s="90">
        <v>131</v>
      </c>
      <c r="O20" s="90">
        <v>275</v>
      </c>
      <c r="P20" s="90">
        <v>118</v>
      </c>
      <c r="Q20" s="93">
        <v>1060.377</v>
      </c>
      <c r="R20" s="94">
        <v>941.1561999999999</v>
      </c>
      <c r="S20" s="94">
        <v>25.613200000000003</v>
      </c>
      <c r="T20" s="94">
        <v>66.968500000000006</v>
      </c>
      <c r="U20" s="94">
        <v>26.639099999999999</v>
      </c>
      <c r="V20" s="95">
        <v>0.64657134146341455</v>
      </c>
      <c r="W20" s="95">
        <v>0.65631534170153405</v>
      </c>
      <c r="X20" s="95">
        <v>0.51226400000000005</v>
      </c>
      <c r="Y20" s="95">
        <v>0.79724404761904766</v>
      </c>
      <c r="Z20" s="95">
        <v>0.36998749999999997</v>
      </c>
      <c r="AA20" s="86"/>
      <c r="AB20" s="86"/>
      <c r="AC20" s="86"/>
      <c r="AD20" s="86"/>
      <c r="AE20" s="86"/>
    </row>
    <row r="21" spans="1:31" s="87" customFormat="1" x14ac:dyDescent="0.6">
      <c r="A21" s="88" t="s">
        <v>38</v>
      </c>
      <c r="B21" s="89">
        <v>56371</v>
      </c>
      <c r="C21" s="90">
        <v>47940</v>
      </c>
      <c r="D21" s="90">
        <v>2289</v>
      </c>
      <c r="E21" s="90">
        <v>3446</v>
      </c>
      <c r="F21" s="90">
        <v>2696</v>
      </c>
      <c r="G21" s="91">
        <v>2145</v>
      </c>
      <c r="H21" s="90">
        <v>1897</v>
      </c>
      <c r="I21" s="90">
        <v>105</v>
      </c>
      <c r="J21" s="90">
        <v>107</v>
      </c>
      <c r="K21" s="90">
        <v>36</v>
      </c>
      <c r="L21" s="92">
        <v>5243</v>
      </c>
      <c r="M21" s="90">
        <v>4638</v>
      </c>
      <c r="N21" s="90">
        <v>236</v>
      </c>
      <c r="O21" s="90">
        <v>306</v>
      </c>
      <c r="P21" s="90">
        <v>63</v>
      </c>
      <c r="Q21" s="93">
        <v>1144.8483000000001</v>
      </c>
      <c r="R21" s="94">
        <v>1015.6377000000001</v>
      </c>
      <c r="S21" s="94">
        <v>50.374900000000004</v>
      </c>
      <c r="T21" s="94">
        <v>65.723399999999998</v>
      </c>
      <c r="U21" s="94">
        <v>13.112299999999999</v>
      </c>
      <c r="V21" s="95">
        <v>0.53372881118881121</v>
      </c>
      <c r="W21" s="95">
        <v>0.53539151291512921</v>
      </c>
      <c r="X21" s="95">
        <v>0.4797609523809524</v>
      </c>
      <c r="Y21" s="95">
        <v>0.61423738317757004</v>
      </c>
      <c r="Z21" s="95">
        <v>0.36423055555555556</v>
      </c>
      <c r="AA21" s="86"/>
      <c r="AB21" s="86"/>
      <c r="AC21" s="86"/>
      <c r="AD21" s="86"/>
      <c r="AE21" s="86"/>
    </row>
    <row r="22" spans="1:31" s="87" customFormat="1" x14ac:dyDescent="0.6">
      <c r="A22" s="96" t="s">
        <v>33</v>
      </c>
      <c r="B22" s="89">
        <v>230852</v>
      </c>
      <c r="C22" s="90">
        <v>147029</v>
      </c>
      <c r="D22" s="90">
        <v>12221</v>
      </c>
      <c r="E22" s="90">
        <v>29791</v>
      </c>
      <c r="F22" s="90">
        <v>41811</v>
      </c>
      <c r="G22" s="91">
        <v>10360</v>
      </c>
      <c r="H22" s="90">
        <v>8312</v>
      </c>
      <c r="I22" s="90">
        <v>366</v>
      </c>
      <c r="J22" s="90">
        <v>971</v>
      </c>
      <c r="K22" s="90">
        <v>711</v>
      </c>
      <c r="L22" s="92">
        <v>37571</v>
      </c>
      <c r="M22" s="90">
        <v>29724</v>
      </c>
      <c r="N22" s="90">
        <v>1187</v>
      </c>
      <c r="O22" s="90">
        <v>4256</v>
      </c>
      <c r="P22" s="90">
        <v>2404</v>
      </c>
      <c r="Q22" s="93">
        <v>12541.951700000001</v>
      </c>
      <c r="R22" s="94">
        <v>9991.1394</v>
      </c>
      <c r="S22" s="94">
        <v>385.4162</v>
      </c>
      <c r="T22" s="94">
        <v>1290.6133000000002</v>
      </c>
      <c r="U22" s="94">
        <v>874.78280000000007</v>
      </c>
      <c r="V22" s="95">
        <v>1.2106130984555985</v>
      </c>
      <c r="W22" s="95">
        <v>1.2020138835418672</v>
      </c>
      <c r="X22" s="95">
        <v>1.0530497267759562</v>
      </c>
      <c r="Y22" s="95">
        <v>1.3291589083419157</v>
      </c>
      <c r="Z22" s="95">
        <v>1.2303555555555556</v>
      </c>
      <c r="AA22" s="86"/>
      <c r="AB22" s="86"/>
      <c r="AC22" s="86"/>
      <c r="AD22" s="86"/>
      <c r="AE22" s="86"/>
    </row>
    <row r="23" spans="1:31" s="87" customFormat="1" ht="24" thickBot="1" x14ac:dyDescent="0.65">
      <c r="A23" s="97" t="s">
        <v>39</v>
      </c>
      <c r="B23" s="98">
        <v>39442</v>
      </c>
      <c r="C23" s="99">
        <v>30183</v>
      </c>
      <c r="D23" s="99">
        <v>2367</v>
      </c>
      <c r="E23" s="99">
        <v>4201</v>
      </c>
      <c r="F23" s="99">
        <v>2691</v>
      </c>
      <c r="G23" s="100">
        <v>2399</v>
      </c>
      <c r="H23" s="99">
        <v>1978</v>
      </c>
      <c r="I23" s="99">
        <v>99</v>
      </c>
      <c r="J23" s="99">
        <v>249</v>
      </c>
      <c r="K23" s="99">
        <v>73</v>
      </c>
      <c r="L23" s="101">
        <v>6393</v>
      </c>
      <c r="M23" s="99">
        <v>5365</v>
      </c>
      <c r="N23" s="99">
        <v>197</v>
      </c>
      <c r="O23" s="99">
        <v>664</v>
      </c>
      <c r="P23" s="99">
        <v>167</v>
      </c>
      <c r="Q23" s="102">
        <v>1534.1056000000001</v>
      </c>
      <c r="R23" s="103">
        <v>1282.3931</v>
      </c>
      <c r="S23" s="103">
        <v>56.979799999999997</v>
      </c>
      <c r="T23" s="103">
        <v>166.2381</v>
      </c>
      <c r="U23" s="103">
        <v>28.494599999999998</v>
      </c>
      <c r="V23" s="104">
        <v>0.63947711546477704</v>
      </c>
      <c r="W23" s="104">
        <v>0.6483281597573306</v>
      </c>
      <c r="X23" s="104">
        <v>0.57555353535353537</v>
      </c>
      <c r="Y23" s="104">
        <v>0.66762289156626509</v>
      </c>
      <c r="Z23" s="104">
        <v>0.39033698630136981</v>
      </c>
      <c r="AA23" s="86"/>
      <c r="AB23" s="86"/>
      <c r="AC23" s="86"/>
      <c r="AD23" s="86"/>
      <c r="AE23" s="86"/>
    </row>
    <row r="24" spans="1:31" ht="24" thickBot="1" x14ac:dyDescent="0.65">
      <c r="A24" s="105"/>
      <c r="B24" s="106">
        <v>1932501</v>
      </c>
      <c r="C24" s="107">
        <v>1384329</v>
      </c>
      <c r="D24" s="107">
        <v>123406</v>
      </c>
      <c r="E24" s="107">
        <v>253998</v>
      </c>
      <c r="F24" s="107">
        <v>170768</v>
      </c>
      <c r="G24" s="108">
        <v>95208</v>
      </c>
      <c r="H24" s="107">
        <v>74642</v>
      </c>
      <c r="I24" s="107">
        <v>6415</v>
      </c>
      <c r="J24" s="107">
        <v>9894</v>
      </c>
      <c r="K24" s="107">
        <v>4257</v>
      </c>
      <c r="L24" s="109">
        <v>397119</v>
      </c>
      <c r="M24" s="110">
        <v>306283</v>
      </c>
      <c r="N24" s="110">
        <v>26104</v>
      </c>
      <c r="O24" s="110">
        <v>49718</v>
      </c>
      <c r="P24" s="110">
        <v>15014</v>
      </c>
      <c r="Q24" s="111">
        <v>114525.85840000001</v>
      </c>
      <c r="R24" s="112">
        <v>88978.016100000008</v>
      </c>
      <c r="S24" s="112">
        <v>7466.0936000000011</v>
      </c>
      <c r="T24" s="112">
        <v>13583.939300000002</v>
      </c>
      <c r="U24" s="112">
        <v>4497.8093999999992</v>
      </c>
      <c r="V24" s="113">
        <v>1.2029016301151165</v>
      </c>
      <c r="W24" s="113">
        <v>1.1920636652286918</v>
      </c>
      <c r="X24" s="113">
        <v>1.1638493530787219</v>
      </c>
      <c r="Y24" s="113">
        <v>1.3729471700020217</v>
      </c>
      <c r="Z24" s="113">
        <v>1.056567864693446</v>
      </c>
    </row>
    <row r="25" spans="1:31" x14ac:dyDescent="0.6">
      <c r="A25" s="158" t="s">
        <v>91</v>
      </c>
      <c r="B25" s="158"/>
      <c r="C25" s="158"/>
      <c r="D25" s="158"/>
      <c r="E25" s="158"/>
      <c r="F25" s="86"/>
      <c r="G25" s="115"/>
      <c r="H25" s="86"/>
      <c r="I25" s="86"/>
      <c r="J25" s="86"/>
      <c r="K25" s="86"/>
    </row>
    <row r="26" spans="1:31" x14ac:dyDescent="0.6">
      <c r="A26" s="114"/>
      <c r="B26" s="115"/>
      <c r="C26" s="86"/>
      <c r="D26" s="86"/>
      <c r="E26" s="86"/>
      <c r="F26" s="86"/>
      <c r="G26" s="115"/>
      <c r="H26" s="86"/>
      <c r="I26" s="86"/>
      <c r="J26" s="86"/>
      <c r="K26" s="86"/>
    </row>
    <row r="27" spans="1:31" x14ac:dyDescent="0.6">
      <c r="A27" s="114"/>
      <c r="B27" s="115"/>
      <c r="C27" s="86"/>
      <c r="D27" s="86"/>
      <c r="E27" s="86"/>
      <c r="F27" s="86"/>
      <c r="G27" s="115"/>
      <c r="H27" s="86"/>
      <c r="I27" s="86"/>
      <c r="J27" s="86"/>
      <c r="K27" s="86"/>
    </row>
  </sheetData>
  <mergeCells count="15">
    <mergeCell ref="E4:E5"/>
    <mergeCell ref="F4:F5"/>
    <mergeCell ref="AB4:AB5"/>
    <mergeCell ref="AC4:AC5"/>
    <mergeCell ref="A25:E25"/>
    <mergeCell ref="A2:A5"/>
    <mergeCell ref="B2:F3"/>
    <mergeCell ref="G2:Z2"/>
    <mergeCell ref="G3:K3"/>
    <mergeCell ref="L3:P3"/>
    <mergeCell ref="Q3:U3"/>
    <mergeCell ref="V3:Z3"/>
    <mergeCell ref="B4:B5"/>
    <mergeCell ref="C4:C5"/>
    <mergeCell ref="D4:D5"/>
  </mergeCells>
  <printOptions horizontalCentered="1" verticalCentered="1"/>
  <pageMargins left="0.2" right="0.2" top="0.3" bottom="0.3" header="0.2" footer="0.2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1.ข้อมูลทั่วไป</vt:lpstr>
      <vt:lpstr>ข้อมูลบริการ 1-63</vt:lpstr>
      <vt:lpstr>ข้อมูลบริการ 2-63 </vt:lpstr>
      <vt:lpstr>ข้อมูลบริการ 3-63 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Corporate Edition</cp:lastModifiedBy>
  <cp:lastPrinted>2020-01-24T06:48:25Z</cp:lastPrinted>
  <dcterms:created xsi:type="dcterms:W3CDTF">2012-12-20T13:33:16Z</dcterms:created>
  <dcterms:modified xsi:type="dcterms:W3CDTF">2020-07-23T13:01:31Z</dcterms:modified>
</cp:coreProperties>
</file>